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xito071\Desktop\SUSTENTACION PROYECTO\apendices\"/>
    </mc:Choice>
  </mc:AlternateContent>
  <bookViews>
    <workbookView xWindow="0" yWindow="0" windowWidth="20490" windowHeight="6555" firstSheet="1" activeTab="1"/>
  </bookViews>
  <sheets>
    <sheet name="Respuestas de formulario 1" sheetId="1" r:id="rId1"/>
    <sheet name="Hoja8" sheetId="9" r:id="rId2"/>
    <sheet name="Hoja7" sheetId="8" r:id="rId3"/>
    <sheet name="Hoja6" sheetId="7" r:id="rId4"/>
    <sheet name="Hoja5" sheetId="6" r:id="rId5"/>
    <sheet name="Hoja4" sheetId="5" r:id="rId6"/>
    <sheet name="Hoja1" sheetId="2" r:id="rId7"/>
    <sheet name="Hoja9" sheetId="10" r:id="rId8"/>
    <sheet name="Hoja2" sheetId="3" r:id="rId9"/>
    <sheet name="Hoja3" sheetId="4"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7" i="3" l="1"/>
  <c r="J16" i="3"/>
  <c r="J15" i="3"/>
  <c r="I17" i="3"/>
  <c r="I16" i="3"/>
  <c r="I15" i="3"/>
  <c r="I18" i="3"/>
  <c r="J18" i="3"/>
  <c r="J14" i="3"/>
  <c r="I14" i="3"/>
  <c r="I10" i="3"/>
  <c r="I9" i="3"/>
  <c r="I8" i="3"/>
  <c r="I7" i="3"/>
  <c r="I6" i="3"/>
  <c r="I18" i="7"/>
  <c r="I17" i="7"/>
  <c r="I16" i="7"/>
  <c r="I15" i="7"/>
  <c r="H16" i="7"/>
  <c r="H17" i="7"/>
  <c r="H18" i="7"/>
  <c r="H19" i="7"/>
  <c r="I19" i="7"/>
  <c r="H15" i="7"/>
  <c r="J10" i="7"/>
  <c r="J9" i="7"/>
  <c r="J8" i="7"/>
  <c r="J7" i="7"/>
  <c r="J6" i="7"/>
  <c r="I14" i="8" l="1"/>
  <c r="I13" i="8"/>
  <c r="I12" i="8"/>
  <c r="I11" i="8"/>
  <c r="H14" i="8"/>
  <c r="H13" i="8"/>
  <c r="H12" i="8"/>
  <c r="G14" i="8"/>
  <c r="G13" i="8"/>
  <c r="G12" i="8"/>
  <c r="H11" i="8"/>
  <c r="G11" i="8"/>
  <c r="J6" i="8" l="1"/>
  <c r="J5" i="8"/>
  <c r="J4" i="8"/>
  <c r="J3" i="8"/>
</calcChain>
</file>

<file path=xl/sharedStrings.xml><?xml version="1.0" encoding="utf-8"?>
<sst xmlns="http://schemas.openxmlformats.org/spreadsheetml/2006/main" count="1921" uniqueCount="394">
  <si>
    <t>Marca temporal</t>
  </si>
  <si>
    <t>Nombre Completo</t>
  </si>
  <si>
    <t>Genero</t>
  </si>
  <si>
    <t xml:space="preserve">Barrio de residencia </t>
  </si>
  <si>
    <t>Nació en el municipio de Nuevo Girón</t>
  </si>
  <si>
    <t>Edad</t>
  </si>
  <si>
    <t>Hace cuento vive en Nuevo Girón</t>
  </si>
  <si>
    <t xml:space="preserve">Si toma la decisión de mudarse a que municipio lo haría (marque una sola opción) </t>
  </si>
  <si>
    <t>Cuantas personas integran su hogar, (indique cuantos adultos y cuantos niños)</t>
  </si>
  <si>
    <t xml:space="preserve">Cuantos de los miembros de su familia trabajan </t>
  </si>
  <si>
    <t>El lugar de trabajo de sus padres queda en el mismo municipio</t>
  </si>
  <si>
    <t xml:space="preserve">En su hogar promulgan el ahorro </t>
  </si>
  <si>
    <t xml:space="preserve">En su hogar realizan algún tipo de administración y crecimiento económico que les permita la consecución de metas </t>
  </si>
  <si>
    <t xml:space="preserve">Su hogar llevan algún control sobre sus gastos e ingresos </t>
  </si>
  <si>
    <t xml:space="preserve">En su hogar cuentan con algún beneficio o subsidio del estado </t>
  </si>
  <si>
    <t xml:space="preserve">Los ingresos de su hogar en que intervalo se encuentran </t>
  </si>
  <si>
    <t>¿Su casa es?</t>
  </si>
  <si>
    <t xml:space="preserve">Su hogar cuenta con todos los servicios públicos </t>
  </si>
  <si>
    <t>Indique con cuales de los siguientes elementos cuenta su hogar  (Puede marcar mas de una opción)</t>
  </si>
  <si>
    <t>Los ingresos de su hogar en que se invierten (Puede marcar mas de una opción)</t>
  </si>
  <si>
    <t xml:space="preserve">Que entiende por calidad de vida </t>
  </si>
  <si>
    <t xml:space="preserve">Como considera que el contexto económico influye en la calidad de vida </t>
  </si>
  <si>
    <t xml:space="preserve">Cuales elementos directos e indirectos considera impactan el desarrollo económico y social </t>
  </si>
  <si>
    <t xml:space="preserve">Que es lo que mas le agrada de su barrio </t>
  </si>
  <si>
    <t xml:space="preserve">Que es lo que menos le agrada de su barrio </t>
  </si>
  <si>
    <t xml:space="preserve">Escriba tres elementos que usted observe en Nuevo Girón con relación a cada uno de los siguientes aspectos: Debilidad, Oportunidades, Fortaleza y Amenazas </t>
  </si>
  <si>
    <t xml:space="preserve">Se siente cómodo frente al factor seguridad de su barrio </t>
  </si>
  <si>
    <t xml:space="preserve">Cual es su sentir como vecino de Nuevo Girón </t>
  </si>
  <si>
    <t xml:space="preserve">Como ve el crecimiento económico y social de Nuevo Girón </t>
  </si>
  <si>
    <t xml:space="preserve">Como define el crecimiento económico de Nuevo Girón </t>
  </si>
  <si>
    <t xml:space="preserve">Como evalúa los servicios educativos y de salud de Nuevo Girón </t>
  </si>
  <si>
    <t>Evalué los servicios públicos del 1 al 5 donde 1 es muy insatisfecho y 5 muy satisfecho  [Gas domestico]</t>
  </si>
  <si>
    <t>Evalué los servicios públicos del 1 al 5 donde 1 es muy insatisfecho y 5 muy satisfecho  [Energía]</t>
  </si>
  <si>
    <t>Evalué los servicios públicos del 1 al 5 donde 1 es muy insatisfecho y 5 muy satisfecho  [Aseo y recolección de basuras]</t>
  </si>
  <si>
    <t>Evalué los servicios públicos del 1 al 5 donde 1 es muy insatisfecho y 5 muy satisfecho  [Agua]</t>
  </si>
  <si>
    <t>Evalué los servicios públicos del 1 al 5 donde 1 es muy insatisfecho y 5 muy satisfecho  [Internet]</t>
  </si>
  <si>
    <t>Evalué los servicios públicos del 1 al 5 donde 1 es muy insatisfecho y 5 muy satisfecho  [Telefonía fija/celular]</t>
  </si>
  <si>
    <t>Esta satisfecho con los siguientes lugares  [Barrio]</t>
  </si>
  <si>
    <t>Esta satisfecho con los siguientes lugares  [Calles]</t>
  </si>
  <si>
    <t>Esta satisfecho con los siguientes lugares  [Zonas verdes]</t>
  </si>
  <si>
    <t>Esta satisfecho con los siguientes lugares  [Parques]</t>
  </si>
  <si>
    <t>Esta satisfecho con los siguientes lugares  [Viviendas]</t>
  </si>
  <si>
    <t>Cuales considera son las principales problemáticas de Nuevo Girón  (Puede marcar mas de una opción)</t>
  </si>
  <si>
    <t xml:space="preserve">En su familia han sido victimas de algún delito </t>
  </si>
  <si>
    <t xml:space="preserve">Lo han denunciado </t>
  </si>
  <si>
    <t>Si su respuesta es NO, indique porque no han denunciado los hechos</t>
  </si>
  <si>
    <t>Como es su sentir referente a los siguientes aspectos que se puedan ver en Nuevo Girón  [Escombros]</t>
  </si>
  <si>
    <t>Como es su sentir referente a los siguientes aspectos que se puedan ver en Nuevo Girón  [Contaminación del aire]</t>
  </si>
  <si>
    <t>Como es su sentir referente a los siguientes aspectos que se puedan ver en Nuevo Girón  [Contaminación visual]</t>
  </si>
  <si>
    <t>Como es su sentir referente a los siguientes aspectos que se puedan ver en Nuevo Girón  [Basura en zonas prohibidas]</t>
  </si>
  <si>
    <t>Sobre que aspectos considera usted se debe trabajar mas en el municipio de Nuevo Girón  (Puede marcar mas de una opción)</t>
  </si>
  <si>
    <t>Deiner felipe delgado patiño</t>
  </si>
  <si>
    <t>Hombre</t>
  </si>
  <si>
    <t>Nuevo giron</t>
  </si>
  <si>
    <t>Si</t>
  </si>
  <si>
    <t>Mas de 3 años</t>
  </si>
  <si>
    <t>Bucaramanga</t>
  </si>
  <si>
    <t>3 adultos y 2 niños</t>
  </si>
  <si>
    <t>Sí</t>
  </si>
  <si>
    <t>No</t>
  </si>
  <si>
    <t>Menos de 1 Salario Mínimo</t>
  </si>
  <si>
    <t>Propia</t>
  </si>
  <si>
    <t>TV, Nevera, DVD, Lavadora, Xbox, consola de video juego, Portátil</t>
  </si>
  <si>
    <t>Servicios, Alimentación</t>
  </si>
  <si>
    <t xml:space="preserve">Con la economia con la gente de la comunidad </t>
  </si>
  <si>
    <t xml:space="preserve">Pues que casi toda la gente deberia de ayudarse con lo que pueda </t>
  </si>
  <si>
    <t xml:space="preserve">La gente con los malos </t>
  </si>
  <si>
    <t xml:space="preserve">El colegio y algunas gentes </t>
  </si>
  <si>
    <t>Los que roban y los que fuma mar..</t>
  </si>
  <si>
    <t xml:space="preserve">Familia, colegio, mariguaneros </t>
  </si>
  <si>
    <t>Orgulloso</t>
  </si>
  <si>
    <t>Regular</t>
  </si>
  <si>
    <t>Igual</t>
  </si>
  <si>
    <t>Satisfactorios</t>
  </si>
  <si>
    <t>Drogadicción, Atracos</t>
  </si>
  <si>
    <t>Indiferente</t>
  </si>
  <si>
    <t>Educación, Medio ambiente, Seguridad, Salud, Vivienda de interés social</t>
  </si>
  <si>
    <t>Nairo vega chavez</t>
  </si>
  <si>
    <t>Floridablanca</t>
  </si>
  <si>
    <t>2 adulto 2 jovenes</t>
  </si>
  <si>
    <t>Entre 1 y 2 Salarios Mínimos</t>
  </si>
  <si>
    <t>TV, Nevera</t>
  </si>
  <si>
    <t>Servicios, Crédito, Alimentación, Gastos varios</t>
  </si>
  <si>
    <t>Vida gusta</t>
  </si>
  <si>
    <t>Que es más facil</t>
  </si>
  <si>
    <t>No tener trabajo</t>
  </si>
  <si>
    <t>Los amigos</t>
  </si>
  <si>
    <t>Ka drogadicion</t>
  </si>
  <si>
    <t xml:space="preserve">Estudio </t>
  </si>
  <si>
    <t>Me es indiferente</t>
  </si>
  <si>
    <t>Drogadicción, Venta de drogas, Pandillas</t>
  </si>
  <si>
    <t>Por q no hay delito</t>
  </si>
  <si>
    <t>Insatisfecho</t>
  </si>
  <si>
    <t>Educación</t>
  </si>
  <si>
    <t>María Gisela Losada Poveda</t>
  </si>
  <si>
    <t>Mujer</t>
  </si>
  <si>
    <t>Nuevo Giron</t>
  </si>
  <si>
    <t>Fuera del área metropolitana</t>
  </si>
  <si>
    <t>1 adulto 
1 adolescente</t>
  </si>
  <si>
    <t>TV, Nevera, DVD, Lavadora</t>
  </si>
  <si>
    <t>Servicios, Estudio, Alimentación, Gastos varios</t>
  </si>
  <si>
    <t xml:space="preserve">Que es un bienestar social y depende de la satisfacción de las necesidades humanas y de los derechos positivos </t>
  </si>
  <si>
    <t>Poner énfasis en el mejoramiento de la calidad de vida de la gente por si hay que hacer de la economía una ciencia que penetre al entendimiento de la mayor contidad de personas</t>
  </si>
  <si>
    <t>En todo economía de mercado abierta existen factores internos y externos que afectan el desarrollo económico</t>
  </si>
  <si>
    <t>El colegio</t>
  </si>
  <si>
    <t>Los conflictos y la drogadicción</t>
  </si>
  <si>
    <t xml:space="preserve">1:deshonestidad 
   Pereza
    Desorden
2: nuevas tecnologías 
    Productos 
3:compañerismo
  Autoestima
  Inteligencia
4: robó
   Allanamiento
   Fraude
</t>
  </si>
  <si>
    <t>Neutro</t>
  </si>
  <si>
    <t>En aumento</t>
  </si>
  <si>
    <t>Drogadicción, Atracos, Venta de drogas, Pandillas</t>
  </si>
  <si>
    <t xml:space="preserve">No hemos Sido víctimas </t>
  </si>
  <si>
    <t xml:space="preserve">Yurley amanda martinez avila </t>
  </si>
  <si>
    <t>Piedecuesta</t>
  </si>
  <si>
    <t xml:space="preserve">4 adultos y un menor </t>
  </si>
  <si>
    <t>Servicios</t>
  </si>
  <si>
    <t xml:space="preserve">Pues yo entiendo que es un concepto que hace alusion  a varios niveles de sociedades </t>
  </si>
  <si>
    <t>Pues bien</t>
  </si>
  <si>
    <t xml:space="preserve">La pandemia </t>
  </si>
  <si>
    <t>Pues de mi barrio no es de mi sector que es muy tranquilo</t>
  </si>
  <si>
    <t xml:space="preserve">Muchos problemas entre sectores </t>
  </si>
  <si>
    <t xml:space="preserve">Las peleas entre sectores los vicios que vende cada sector </t>
  </si>
  <si>
    <t>Bueno</t>
  </si>
  <si>
    <t>Venta de drogas</t>
  </si>
  <si>
    <t xml:space="preserve">Pues mi tio tuvo un problema el 3 de julio por robarlo lo puñalearon </t>
  </si>
  <si>
    <t>Seguridad</t>
  </si>
  <si>
    <t xml:space="preserve">Merly Alejandra Carreño Luna </t>
  </si>
  <si>
    <t xml:space="preserve">Nuevo giron </t>
  </si>
  <si>
    <t xml:space="preserve">3 adultos 3menores </t>
  </si>
  <si>
    <t>Servicios, Estudio, Alimentación</t>
  </si>
  <si>
    <t xml:space="preserve">Es el conjunto de condiciones que contribuyen el bienestar de nosotros </t>
  </si>
  <si>
    <t xml:space="preserve">Influye mucho por que también depende de su economía para su calidad de vida </t>
  </si>
  <si>
    <t xml:space="preserve">desarrollo económico se puede definir como la capacidad de los ingresos de los países o regiones para crear riqueza a fin de mantener la prosperidad y ayuda mucho a lo social </t>
  </si>
  <si>
    <t>Nada</t>
  </si>
  <si>
    <t>Que son muy peliones</t>
  </si>
  <si>
    <t>Son intolerantes,hay muchos con talentos diferentes,se comunican todo rápido,peliones</t>
  </si>
  <si>
    <t>No conozco, no respondo</t>
  </si>
  <si>
    <t>Insatisfactorio</t>
  </si>
  <si>
    <t xml:space="preserve">Por que nunca hacen nada al respecto </t>
  </si>
  <si>
    <t>Educación, Seguridad, Salud, Vivienda de interés social</t>
  </si>
  <si>
    <t>Jean luis camaño martiwnez</t>
  </si>
  <si>
    <t>Adultos=2  niños=3</t>
  </si>
  <si>
    <t>Solo 1</t>
  </si>
  <si>
    <t>Arriendo</t>
  </si>
  <si>
    <t>TV, Nevera, Lavadora</t>
  </si>
  <si>
    <t>Servicios, Arriendo, Alimentación, Gastos varios</t>
  </si>
  <si>
    <t>Es él entorno en que me estoy formando como persona</t>
  </si>
  <si>
    <t>Influye de muchas maneras, cuando tenemos una calidad de vida poco estable!</t>
  </si>
  <si>
    <t>Corrupción, falta de ingresos, desempleo</t>
  </si>
  <si>
    <t>Cancha de futbol</t>
  </si>
  <si>
    <t>los drogadictos</t>
  </si>
  <si>
    <t>1, desempleo
2, drogadicción
3, la union</t>
  </si>
  <si>
    <t>No me siento orgulloso</t>
  </si>
  <si>
    <t>Drogadicción, Venta de drogas, Robos de viviendas y establecimientos comerciales</t>
  </si>
  <si>
    <t>Satisfecho</t>
  </si>
  <si>
    <t xml:space="preserve">Lizeth katherine Contreras pinto </t>
  </si>
  <si>
    <t xml:space="preserve">Nuevo Girón </t>
  </si>
  <si>
    <t>3 Adultos 3 Niños</t>
  </si>
  <si>
    <t>Tener un Buen prosupuesto para el hogar</t>
  </si>
  <si>
    <t>Cuando hay trabajo</t>
  </si>
  <si>
    <t xml:space="preserve">Directos:Las cases de trabajo Indirectos:Que baje la canasta familiar </t>
  </si>
  <si>
    <t>El colegio y un puesto de salud y que hay un cai</t>
  </si>
  <si>
    <t xml:space="preserve">Que hay mucho visio </t>
  </si>
  <si>
    <t>Amenazas</t>
  </si>
  <si>
    <t xml:space="preserve">No porque no hemos tenido problemas </t>
  </si>
  <si>
    <t>Seguridad, Salud</t>
  </si>
  <si>
    <t xml:space="preserve">Shirley viviana Moreno Amaya </t>
  </si>
  <si>
    <t xml:space="preserve">Ciudadela Nuevo Giron </t>
  </si>
  <si>
    <t>3 adultos y una menor de edad</t>
  </si>
  <si>
    <t>TV, Lavadora, Computador de escritorio</t>
  </si>
  <si>
    <t>conjunto de condiciones que contribuyen al bienestar de los individuos y a la realización de sus potencialidades en la vida social</t>
  </si>
  <si>
    <t xml:space="preserve">Influye en que si tienen dinero pueden tener una mejor calidad de vida </t>
  </si>
  <si>
    <t xml:space="preserve">Falta de empleo, desigualdad social, falta de oportunidades y mucha discriminación </t>
  </si>
  <si>
    <t xml:space="preserve">Que puedo estar cerca de mis familiares </t>
  </si>
  <si>
    <t xml:space="preserve">Las riñas </t>
  </si>
  <si>
    <t xml:space="preserve">Las drogas, el colegio, la comunidad y las riñas callejeras </t>
  </si>
  <si>
    <t>Educación, Medio ambiente, Seguridad, Salud</t>
  </si>
  <si>
    <t xml:space="preserve">Jaider Estiven García Bueno </t>
  </si>
  <si>
    <t xml:space="preserve">Ciudadela nuevo Girón </t>
  </si>
  <si>
    <t xml:space="preserve">3 adultos, 3 niños </t>
  </si>
  <si>
    <t xml:space="preserve">Son varios conceptos de vida sobre la sociedad. </t>
  </si>
  <si>
    <t xml:space="preserve">La seguridad, la responsabilidad, </t>
  </si>
  <si>
    <t xml:space="preserve">Las canchas </t>
  </si>
  <si>
    <t xml:space="preserve">La seguridad </t>
  </si>
  <si>
    <t xml:space="preserve">La seguridad, los robos, la envidia </t>
  </si>
  <si>
    <t>Deficiente</t>
  </si>
  <si>
    <t xml:space="preserve">Drogadicción, Atracos, Venta de drogas, Pandillas, Peleas </t>
  </si>
  <si>
    <t xml:space="preserve">Por q no hemos tenido ningun problema </t>
  </si>
  <si>
    <t>Tatiana Lucia Matajira Perez</t>
  </si>
  <si>
    <t>Ciudadela Nuevo Giron</t>
  </si>
  <si>
    <t>2 adultos y yo</t>
  </si>
  <si>
    <t>TV, Nevera, DVD, Lavadora, Computador de escritorio</t>
  </si>
  <si>
    <t>Servicios, Estudio, Alimentación, Actividades recreativas, Gastos varios</t>
  </si>
  <si>
    <t>Calidad de vida hace referencia al bienestar de cada persona, es decir que logre satisfacer todas sus necesidades.</t>
  </si>
  <si>
    <t>Es claro que el dinero no es lo más importante en la vida, pero gracias a él podemos tener acceso a una serie de complementos vitales, lo que quiere decir que en nuestra calidad de vida tiene gran influencia.</t>
  </si>
  <si>
    <t xml:space="preserve">-Escasez de empleo
-Inversiones insuficientes 
-Malas inversiones
-Pocas oportunidades 
-Desinformación  </t>
  </si>
  <si>
    <t>La estructura</t>
  </si>
  <si>
    <t xml:space="preserve">La intolerancia </t>
  </si>
  <si>
    <t xml:space="preserve">Debilidades:
-Conflictos 
-Delincuencia
-Desobediencia
Oportunidades:
-Democracia
-Zonas verdes
-Autoridad 
Fortalezas:
-Cuenta con servicios básicos
-Transporte diario
-Acceso a educación
Amenazas:
-Contaminación
-Inseguridad
-Mala reputación </t>
  </si>
  <si>
    <t>Drogadicción, Venta de drogas</t>
  </si>
  <si>
    <t>No hemos sido victimas de algún delito.</t>
  </si>
  <si>
    <t>Medio ambiente, Seguridad</t>
  </si>
  <si>
    <t>Julieth Daniela Riaño Murillo</t>
  </si>
  <si>
    <t>Menos de 1 año</t>
  </si>
  <si>
    <t>2 adultos y 2 niños</t>
  </si>
  <si>
    <t>Servicios, Crédito, Estudio, Alimentación, Gastos varios</t>
  </si>
  <si>
    <t>Calidad de vida para mi es la alusión a varios niveles de sociedades y de generalización pasando por sociedad, comunidad, hasta el aspecto físico y mental.</t>
  </si>
  <si>
    <t>Influye de una Manera importante ya que por medio del sustento económico podemos subsistir con los gastos básicos.</t>
  </si>
  <si>
    <t xml:space="preserve">Unos de los elementos directos e indirectos que impactan el desarrollo económico son el desempleo el cual causa decadencia económica afectando a la comunidad , otra son las deudas que van acando con la economía poco a poco, en el hámbito social el mal manejo político y social que afecta ala población. </t>
  </si>
  <si>
    <t xml:space="preserve">El colegio en el que nos brindan educación </t>
  </si>
  <si>
    <t>La drogadicción,  las peleas , los malos ejemplos, pocas oportunidades.</t>
  </si>
  <si>
    <t>-Debilidad: Malas decisiones, baja autoestima, falta de autonomía, falta de unión.
-Opotunidades: La educación, formación  en empleo, personas que forgan con esfuerzo un gran futuro.
-Fortalezas: Personas que luchan por un mejor futuro, Niños y adolescentes preparándose para una mejor calidad de vida, unidad.</t>
  </si>
  <si>
    <t>Drogadicción, Atracos, Venta de drogas, Robos de viviendas y establecimientos comerciales, Pandillas</t>
  </si>
  <si>
    <t>Jorimber manuela vega arguello</t>
  </si>
  <si>
    <t>Nuevo Girón</t>
  </si>
  <si>
    <t>Servicios, Alimentación, Gastos varios</t>
  </si>
  <si>
    <t>Ps ... varias cosas como tratar de tener una buena vida fuera de cuyos vicios robos etc</t>
  </si>
  <si>
    <t xml:space="preserve">Pues en que no ayuda aveces administrar nuestro dinero en que lo invertimos y en otras cosas </t>
  </si>
  <si>
    <t>....</t>
  </si>
  <si>
    <t>Que se apoyan en algunas situaciones</t>
  </si>
  <si>
    <t>La drogacion los robos etc</t>
  </si>
  <si>
    <t>......</t>
  </si>
  <si>
    <t>A mi familia no se le acudado de nunguna clase de tobos bi nada por ro estilo</t>
  </si>
  <si>
    <t xml:space="preserve">Yoan Andrés rojas Alvarado </t>
  </si>
  <si>
    <t xml:space="preserve">Dos adultos 
Y dos niños </t>
  </si>
  <si>
    <t xml:space="preserve">Uno </t>
  </si>
  <si>
    <t>TV, Nevera, DVD</t>
  </si>
  <si>
    <t xml:space="preserve">Una vida mejorada </t>
  </si>
  <si>
    <t xml:space="preserve">Pues por medio de los gastos </t>
  </si>
  <si>
    <t xml:space="preserve">E la falta de trabajo </t>
  </si>
  <si>
    <t xml:space="preserve">Que son amigables </t>
  </si>
  <si>
    <t xml:space="preserve">Que son muy problemáticos </t>
  </si>
  <si>
    <t xml:space="preserve">Robos 
Chismes 
Trabajos 
</t>
  </si>
  <si>
    <t>Drogadicción, Atracos, Venta de drogas</t>
  </si>
  <si>
    <t xml:space="preserve">Por qué por el momento no los a pasado ningún caso de esos </t>
  </si>
  <si>
    <t>Medio ambiente, Seguridad, Salud</t>
  </si>
  <si>
    <t xml:space="preserve">yulian david gomez contreras </t>
  </si>
  <si>
    <t>nuevo giron</t>
  </si>
  <si>
    <t>TV, Nevera, Computador de escritorio</t>
  </si>
  <si>
    <t>es un concepto que se refiere al conjunto de condiciones que contribuyen al bienestar de los individuos y a la realización de sus potencialidades en la vida social.</t>
  </si>
  <si>
    <t xml:space="preserve">bien </t>
  </si>
  <si>
    <t xml:space="preserve">los dispositivos moviles y la intenet </t>
  </si>
  <si>
    <t>ir a saludar a la familia que vive ser ca y otras personas</t>
  </si>
  <si>
    <t xml:space="preserve">los drogadictos, vandalismo, mucha gente metida en el visio </t>
  </si>
  <si>
    <t>drogadictos, peleas y robos</t>
  </si>
  <si>
    <t xml:space="preserve">la policia no venia y no ayudaba ni siquiera con una denuncia </t>
  </si>
  <si>
    <t>Medio ambiente, Seguridad, Salud, Vivienda de interés social</t>
  </si>
  <si>
    <t>Nicolás stiven Calderón sarmiento</t>
  </si>
  <si>
    <t>TV, Nevera, Lavadora, Portátil, Impresora</t>
  </si>
  <si>
    <t>Una vida con mayores beneficios económicos</t>
  </si>
  <si>
    <t xml:space="preserve">Por medio de las entradas hay que sacar para los servicios </t>
  </si>
  <si>
    <t>El desarrollo económico pues con gastos innecesarios</t>
  </si>
  <si>
    <t xml:space="preserve">Mis amigos y las canchas </t>
  </si>
  <si>
    <t>Las riñas y las malas vias</t>
  </si>
  <si>
    <t>Malas vías, drogadicción, riñas</t>
  </si>
  <si>
    <t>Por que a nadie le incumbe nuestra vida privada</t>
  </si>
  <si>
    <t xml:space="preserve">Yurley Yolibe Ortiz </t>
  </si>
  <si>
    <t xml:space="preserve">1 adulto, cuatro menores de edad incluida </t>
  </si>
  <si>
    <t>Emm</t>
  </si>
  <si>
    <t>TV, DVD, Lavadora, Computador de escritorio</t>
  </si>
  <si>
    <t>Tener una vida económica establemente</t>
  </si>
  <si>
    <t>Bien:v</t>
  </si>
  <si>
    <t xml:space="preserve">El trabajo, el desempleo </t>
  </si>
  <si>
    <t xml:space="preserve">N A D A </t>
  </si>
  <si>
    <t xml:space="preserve">N a d a </t>
  </si>
  <si>
    <t>Debilidad drogas, oportunidades el estudio, fortaleza los padres, y amenazas los vagos</t>
  </si>
  <si>
    <t>Drogadicción, Atracos, Venta de drogas, Robos de viviendas y establecimientos comerciales</t>
  </si>
  <si>
    <t>:(</t>
  </si>
  <si>
    <t>Karol Michell Uriza Sarmiento</t>
  </si>
  <si>
    <t>5 adultos y 3 niñas</t>
  </si>
  <si>
    <t>Para mí es como uno vive</t>
  </si>
  <si>
    <t>En la manera en la que vivimos</t>
  </si>
  <si>
    <t>Proyectos de emprendimiento</t>
  </si>
  <si>
    <t>El colegio y ciertas personas</t>
  </si>
  <si>
    <t>Las peleas ya que se generan constantemente</t>
  </si>
  <si>
    <t>Debilidad: comunicación,peleas, unión.
Oportunidades:empleo, emprendimiento
Fortaleza: participación,salir adelante,gente trabajadora.
Amenazas: conflictos</t>
  </si>
  <si>
    <t xml:space="preserve">Karen Dayana Paez Esquivel </t>
  </si>
  <si>
    <t>Santander- Giron- Nuevo Giron</t>
  </si>
  <si>
    <t>Servicios, Estudio, Alimentación, Cosas de higiene y limpieza</t>
  </si>
  <si>
    <t>Que se refiere al conjunto de condiciones que contribuyen al bienestar de los individuos y a la realización de sus potencialidades en la vida socia</t>
  </si>
  <si>
    <t>En que me pueda organizar bien y pueda estar bien en la sociedad, comunidad, hasta el aspecto físico y mental</t>
  </si>
  <si>
    <t>No se</t>
  </si>
  <si>
    <t>Pues la verdad no se salgo muy poco y pues diria que el ambiente que aveces es calmado</t>
  </si>
  <si>
    <t>Lo olores, contaminacion en el medio ambiente, aveces peleas y ruido</t>
  </si>
  <si>
    <t xml:space="preserve">Debilidades
Falta de seguridad 
Falta de armonía
Malos olores
Contaminación 
Oportunidades
De que lo vecinos en mi cuadra no ayudamos entre todos para poder tene la oportunidad de estar bien
Puede aver oportunidad de que tengamos un lugar libre de contaminación 
Fortaleza
Amabilidad en algunas personas
Respeto
Colaboración 
Amenazas
Inseguridad
Peleas
Delincuencia </t>
  </si>
  <si>
    <t xml:space="preserve">Drogadicción, Venta de drogas, Pandillas, Peleas y contaminación </t>
  </si>
  <si>
    <t>Porque no hemos pasado por ahi</t>
  </si>
  <si>
    <t>Angie Yulieth Perez Rodríguez</t>
  </si>
  <si>
    <t>San Antonio</t>
  </si>
  <si>
    <t>1 Año</t>
  </si>
  <si>
    <t>4 , 3 adultos y una adolescente</t>
  </si>
  <si>
    <t>TV, Nevera, Lavadora, Portátil</t>
  </si>
  <si>
    <t>Para mí calidad de vida son niveles de sociedades y de generalización pasando por sociedad comunidad , hasta el aspecto físico y mental</t>
  </si>
  <si>
    <t xml:space="preserve">Considero que el contexto económico influye en la calidad de vida , ya que los ingresos económicos son importantes tanto para el contexto , la comunidad y la persona para una calidad de vida buena y digna sin tener que robar o hacer cualquier otra cosa para tener una buena economía e ingresos para su hogar </t>
  </si>
  <si>
    <t>organización social, políticas gubernamentales adecuadas, cero corrupción, actitudes de las personas</t>
  </si>
  <si>
    <t xml:space="preserve">La tranquilidad en el sentido de ruido y que el ambiente es limpio </t>
  </si>
  <si>
    <t xml:space="preserve">Los chismes y los malos entendidos que puedan tener las personas unas con otras </t>
  </si>
  <si>
    <t xml:space="preserve">Debilidad: que no hay unidad entre las personas , las drogas y la delincuencia </t>
  </si>
  <si>
    <t xml:space="preserve">No hemos Sido víctimas de algún tipo de robo o delito </t>
  </si>
  <si>
    <t>Angel Estiben Perilla Pimienta</t>
  </si>
  <si>
    <t>Ciudadela Nuevo Girón</t>
  </si>
  <si>
    <t>Dos adultos y un adolescente</t>
  </si>
  <si>
    <t>Servicios, Crédito, Estudio, Alimentación, Gastos varios, ingresos</t>
  </si>
  <si>
    <t>Es el tipo de vida que se tiene dependiendo del lugar donde se vive, el estrato, los vecinos, los objetos personales etc, donde el objetivo es vivir bien.</t>
  </si>
  <si>
    <t>Si, principalmente en la comida, la estadía y el entretenimiento.</t>
  </si>
  <si>
    <t>las compras hormiga, el arriendo, la comida, la vestimenta, el banco, etc.</t>
  </si>
  <si>
    <t>Lo grande que es, y que tiene un colegio muy bueno.</t>
  </si>
  <si>
    <t>Las peleas, el trafico de drogas, lo tardada que es la policia para llegar a una emergencia.</t>
  </si>
  <si>
    <t>Debilidad: la irresponsabilidad al momento de protegerse de un virus, Oportunidades: el colegio del barrio, Fortaleza: lo conocido que es el barrio, Amenazas: el peligro del barrio.</t>
  </si>
  <si>
    <t>Drogadicción, Atracos, Venta de drogas, Robos de viviendas y establecimientos comerciales, Pandillas, el mal cuidado de las zonas verdes.</t>
  </si>
  <si>
    <t>XD</t>
  </si>
  <si>
    <t xml:space="preserve">Silvia Milena Gutiérrez León </t>
  </si>
  <si>
    <t xml:space="preserve">Ciudadela Nuevo girón </t>
  </si>
  <si>
    <t>3 adultos y 1 menor</t>
  </si>
  <si>
    <t>TV, Nevera, Lavadora, Computador de escritorio</t>
  </si>
  <si>
    <t>Servicios, Crédito, Estudio, Alimentación, Actividades recreativas, Gastos varios</t>
  </si>
  <si>
    <t xml:space="preserve">Tener el suficiente dinero para llevar una vida digna </t>
  </si>
  <si>
    <t>al progresar tenemos mejores entradas de recursos y eso procura una calidad de vida</t>
  </si>
  <si>
    <t xml:space="preserve">la corrupción, la problemática social, inseguridad, los mandatarios, los políticos </t>
  </si>
  <si>
    <t>Todo</t>
  </si>
  <si>
    <t xml:space="preserve">1. dan más oportunidad al ser un barrio humilde
2. Debilidad de las personas al encontrarse en problemáticas sociales
3. Fortalezas para superarse </t>
  </si>
  <si>
    <t xml:space="preserve">Angie Katherine Álvarez Mora </t>
  </si>
  <si>
    <t xml:space="preserve">Nuevo girón </t>
  </si>
  <si>
    <t>3 Adultos 2 Niñas 1 Joven</t>
  </si>
  <si>
    <t>Es un concepto que hace alusion a varios niveles de sociedad</t>
  </si>
  <si>
    <t xml:space="preserve">Puede influir a travez de gastos en obras públicas </t>
  </si>
  <si>
    <t xml:space="preserve">El transporte 
La alimentación </t>
  </si>
  <si>
    <t xml:space="preserve">Las zonas recreacionales </t>
  </si>
  <si>
    <t>Las peleas y que los jóvenes sean invitados hacia a las drogas</t>
  </si>
  <si>
    <t>Son muchas una de ellas serían que los jóvenes tienen oportunidad de salir de las drogas, oportunidades de empleo,oportunidad de salir adelante</t>
  </si>
  <si>
    <t>Educación, Medio ambiente</t>
  </si>
  <si>
    <t>Juan David Barba</t>
  </si>
  <si>
    <t>Dos adultos y dos niños</t>
  </si>
  <si>
    <t>Un mienbro</t>
  </si>
  <si>
    <t>TV, Nevera, Lavadora, Xbox, consola de video juego, Computador de escritorio</t>
  </si>
  <si>
    <t>Servicios, Alimentación, Actividades recreativas, Gastos varios</t>
  </si>
  <si>
    <t>Es tener una vida digna, donde se tenga lo necesario para poder vivir comodos</t>
  </si>
  <si>
    <t>Si infliye</t>
  </si>
  <si>
    <t>La mala administrasión de los recursos, la explotación de los recursos naturale y la violencia</t>
  </si>
  <si>
    <t>Las zonas recreativas</t>
  </si>
  <si>
    <t>La violencia</t>
  </si>
  <si>
    <t>Las drogas, las riñas y la intolerancia</t>
  </si>
  <si>
    <t xml:space="preserve">Jennifer Camila Martinez Sandoval </t>
  </si>
  <si>
    <t>2 adultos y mi persona</t>
  </si>
  <si>
    <t>Ninguno</t>
  </si>
  <si>
    <t>Tener una clase de vida donde no haga falta nada de comida o cosas necesarias.</t>
  </si>
  <si>
    <t>Pues la economía es para el mejoramiento de calidad de vida si se sabe administrar el dinero</t>
  </si>
  <si>
    <t>Como el equipo aveces puede ser necesario pero es un indirecto que gasta mucha luz y y uno directo sería el internet aveces llega muy caro y pues nos afecta en la economía de nuestra casa</t>
  </si>
  <si>
    <t>Nose la verdad</t>
  </si>
  <si>
    <t>Las riñas entre los del barrio</t>
  </si>
  <si>
    <t>Debilidad que no son capaz de dejar las peleas, que algunas familias le dan su dinerito para sus hijos puede ahorrarle y tener la oportunidad de colocarlo a estudiar unos años más adelante, fortaleza que la mayoría de personas se respetan entre ellas y amenaza las drogas</t>
  </si>
  <si>
    <t>Por que no sabíamos quién era</t>
  </si>
  <si>
    <t xml:space="preserve">Ana Sofía Coronado Pedraza </t>
  </si>
  <si>
    <t xml:space="preserve"> 6 integrantes, 4 niños y 2 adultos </t>
  </si>
  <si>
    <t>Uno, padre</t>
  </si>
  <si>
    <t xml:space="preserve">Cálida de vida es contribuir en nuestro bienestar a nivel físico, psicologíco , social tener buena salud y una relación armoniosa con mi comunidad </t>
  </si>
  <si>
    <t xml:space="preserve">Influye mucho porque nosotros buscamos como satisfacer nuestras necesidades </t>
  </si>
  <si>
    <t xml:space="preserve">No entendemos la pregunta </t>
  </si>
  <si>
    <t xml:space="preserve">Que aveces como comunidad nos ayudamos </t>
  </si>
  <si>
    <t xml:space="preserve">La delincuencia y drogadicción </t>
  </si>
  <si>
    <t xml:space="preserve">Debilidad: las riñas, falta de recursos económicos 
Oportunidades: ninguna 
Fortaleza: Unión 
Amenazas: pandillas, la venta de estupefacientes </t>
  </si>
  <si>
    <t xml:space="preserve">Alejandra Zambrano Pineda </t>
  </si>
  <si>
    <t xml:space="preserve">Una adulta y dos menores de edad </t>
  </si>
  <si>
    <t>Uno</t>
  </si>
  <si>
    <t>Tener una buena forma de vida</t>
  </si>
  <si>
    <t xml:space="preserve">Mucho si ahi buena economia van a ver menos gastos ahi mejor vida </t>
  </si>
  <si>
    <t>No lo se</t>
  </si>
  <si>
    <t>El sector 7</t>
  </si>
  <si>
    <t>La vagancia</t>
  </si>
  <si>
    <t xml:space="preserve">La vagancia 
Apaezar de eso hay buena gente 
La drogadicción </t>
  </si>
  <si>
    <t>Contaminación del aire</t>
  </si>
  <si>
    <t>Contaminación visual</t>
  </si>
  <si>
    <t>Basura en zonas prohibidas</t>
  </si>
  <si>
    <t>Escombros</t>
  </si>
  <si>
    <t xml:space="preserve">Como es su sentir referente a los siguientes aspectos que se puedan ver en Nuevo Girón </t>
  </si>
  <si>
    <t>Esta satisfecho con los siguientes lugares</t>
  </si>
  <si>
    <t>Barrio</t>
  </si>
  <si>
    <t>Calles</t>
  </si>
  <si>
    <t>Zonas verdes</t>
  </si>
  <si>
    <t>Parques</t>
  </si>
  <si>
    <t>Viviendas</t>
  </si>
  <si>
    <t xml:space="preserve">No </t>
  </si>
  <si>
    <t>Comunidad</t>
  </si>
  <si>
    <t>Amigos</t>
  </si>
  <si>
    <t>Sector tranquilo</t>
  </si>
  <si>
    <t>Cai</t>
  </si>
  <si>
    <t>Centro de Salud</t>
  </si>
  <si>
    <t>Unión</t>
  </si>
  <si>
    <t>Zonas recreacionales</t>
  </si>
  <si>
    <t>Conflictos</t>
  </si>
  <si>
    <t>Intolerancia</t>
  </si>
  <si>
    <t>Contaminación</t>
  </si>
  <si>
    <t>Drogadicción</t>
  </si>
  <si>
    <t>Problemáticas entre los sectores</t>
  </si>
  <si>
    <t xml:space="preserve">Si toma la decisión de mudarse a que municipio lo haría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</si>
</sst>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8" x14ac:knownFonts="1">
    <font>
      <sz val="10"/>
      <color rgb="FF000000"/>
      <name val="Arial"/>
    </font>
    <font>
      <sz val="10"/>
      <color theme="1"/>
      <name val="Arial"/>
    </font>
    <font>
      <sz val="10"/>
      <color rgb="FF000000"/>
      <name val="Arial"/>
    </font>
    <font>
      <sz val="10"/>
      <color theme="1"/>
      <name val="Arial"/>
      <family val="2"/>
    </font>
    <font>
      <b/>
      <sz val="10"/>
      <color theme="0" tint="-0.499984740745262"/>
      <name val="Times New Roman"/>
      <family val="1"/>
    </font>
    <font>
      <b/>
      <sz val="10"/>
      <color rgb="FF000000"/>
      <name val="Times New Roman"/>
      <family val="1"/>
    </font>
    <font>
      <sz val="10"/>
      <color rgb="FF000000"/>
      <name val="Arial"/>
      <family val="2"/>
    </font>
    <font>
      <sz val="10"/>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2" tint="-0.14999847407452621"/>
        <bgColor indexed="64"/>
      </patternFill>
    </fill>
    <fill>
      <patternFill patternType="solid">
        <fgColor theme="0" tint="-4.9989318521683403E-2"/>
        <bgColor indexed="64"/>
      </patternFill>
    </fill>
  </fills>
  <borders count="3">
    <border>
      <left/>
      <right/>
      <top/>
      <bottom/>
      <diagonal/>
    </border>
    <border>
      <left/>
      <right/>
      <top/>
      <bottom style="hair">
        <color auto="1"/>
      </bottom>
      <diagonal/>
    </border>
    <border>
      <left/>
      <right/>
      <top style="hair">
        <color auto="1"/>
      </top>
      <bottom style="hair">
        <color auto="1"/>
      </bottom>
      <diagonal/>
    </border>
  </borders>
  <cellStyleXfs count="2">
    <xf numFmtId="0" fontId="0" fillId="0" borderId="0"/>
    <xf numFmtId="9" fontId="2" fillId="0" borderId="0" applyFont="0" applyFill="0" applyBorder="0" applyAlignment="0" applyProtection="0"/>
  </cellStyleXfs>
  <cellXfs count="20">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1" fillId="2" borderId="0" xfId="0" applyFont="1" applyFill="1"/>
    <xf numFmtId="9" fontId="0" fillId="0" borderId="0" xfId="1" applyFont="1" applyAlignment="1"/>
    <xf numFmtId="0" fontId="4" fillId="0" borderId="1" xfId="0" applyFont="1" applyBorder="1" applyAlignment="1">
      <alignment horizontal="right"/>
    </xf>
    <xf numFmtId="0" fontId="4" fillId="0" borderId="2" xfId="0" applyFont="1" applyBorder="1" applyAlignment="1">
      <alignment horizontal="right"/>
    </xf>
    <xf numFmtId="0" fontId="5" fillId="0" borderId="1" xfId="0" applyFont="1" applyBorder="1" applyAlignment="1">
      <alignment horizontal="center" wrapText="1"/>
    </xf>
    <xf numFmtId="9" fontId="7" fillId="3" borderId="1" xfId="1" applyNumberFormat="1" applyFont="1" applyFill="1" applyBorder="1" applyAlignment="1">
      <alignment horizontal="center"/>
    </xf>
    <xf numFmtId="9" fontId="7" fillId="4" borderId="2" xfId="1" applyNumberFormat="1" applyFont="1" applyFill="1" applyBorder="1" applyAlignment="1">
      <alignment horizontal="center"/>
    </xf>
    <xf numFmtId="0" fontId="3" fillId="0" borderId="0" xfId="0" applyFont="1"/>
    <xf numFmtId="0" fontId="3" fillId="2" borderId="0" xfId="0" applyFont="1" applyFill="1"/>
    <xf numFmtId="0" fontId="6" fillId="0" borderId="0" xfId="0" applyFont="1" applyAlignment="1"/>
    <xf numFmtId="0" fontId="3" fillId="0" borderId="0" xfId="0" applyFont="1" applyAlignment="1"/>
    <xf numFmtId="0" fontId="3" fillId="2" borderId="0" xfId="0" applyFont="1" applyFill="1" applyAlignment="1"/>
    <xf numFmtId="9" fontId="7" fillId="5" borderId="2" xfId="1" applyNumberFormat="1" applyFont="1" applyFill="1" applyBorder="1" applyAlignment="1">
      <alignment horizontal="center"/>
    </xf>
    <xf numFmtId="9" fontId="7" fillId="0" borderId="2" xfId="1" applyNumberFormat="1" applyFont="1" applyFill="1" applyBorder="1" applyAlignment="1">
      <alignment horizontal="center"/>
    </xf>
    <xf numFmtId="0" fontId="1" fillId="0" borderId="0" xfId="0" applyFont="1" applyAlignment="1">
      <alignment wrapText="1"/>
    </xf>
    <xf numFmtId="0" fontId="4" fillId="0" borderId="2" xfId="0" applyFont="1" applyBorder="1" applyAlignment="1">
      <alignment horizontal="right" wrapText="1"/>
    </xf>
  </cellXfs>
  <cellStyles count="2">
    <cellStyle name="Normal" xfId="0" builtinId="0"/>
    <cellStyle name="Porcentaje" xfId="1" builtinId="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007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Sobre</a:t>
            </a:r>
            <a:r>
              <a:rPr lang="es-CO" sz="1200" baseline="0">
                <a:latin typeface="Times New Roman" panose="02020603050405020304" pitchFamily="18" charset="0"/>
                <a:cs typeface="Times New Roman" panose="02020603050405020304" pitchFamily="18" charset="0"/>
              </a:rPr>
              <a:t> que se debe trabjar mas en Nuevo Girón</a:t>
            </a:r>
            <a:endParaRPr lang="es-CO" sz="1200">
              <a:latin typeface="Times New Roman" panose="02020603050405020304" pitchFamily="18" charset="0"/>
              <a:cs typeface="Times New Roman" panose="02020603050405020304" pitchFamily="18" charset="0"/>
            </a:endParaRPr>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241C-4E52-A929-2233818F35FC}"/>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241C-4E52-A929-2233818F35F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Hoja8!$A$2:$A$3</c:f>
              <c:strCache>
                <c:ptCount val="2"/>
                <c:pt idx="0">
                  <c:v>Medio ambiente, Seguridad, Salud, Vivienda de interés social</c:v>
                </c:pt>
                <c:pt idx="1">
                  <c:v>Educación</c:v>
                </c:pt>
              </c:strCache>
            </c:strRef>
          </c:cat>
          <c:val>
            <c:numRef>
              <c:f>Hoja8!$B$2:$B$3</c:f>
              <c:numCache>
                <c:formatCode>General</c:formatCode>
                <c:ptCount val="2"/>
                <c:pt idx="0">
                  <c:v>27</c:v>
                </c:pt>
                <c:pt idx="1">
                  <c:v>13</c:v>
                </c:pt>
              </c:numCache>
            </c:numRef>
          </c:val>
          <c:extLst xmlns:c16r2="http://schemas.microsoft.com/office/drawing/2015/06/chart">
            <c:ext xmlns:c16="http://schemas.microsoft.com/office/drawing/2014/chart" uri="{C3380CC4-5D6E-409C-BE32-E72D297353CC}">
              <c16:uniqueId val="{00000000-0AB8-4141-98DA-7DE3F859C28C}"/>
            </c:ext>
          </c:extLst>
        </c:ser>
        <c:dLbls>
          <c:dLblPos val="inEnd"/>
          <c:showLegendKey val="0"/>
          <c:showVal val="0"/>
          <c:showCatName val="0"/>
          <c:showSerName val="0"/>
          <c:showPercent val="1"/>
          <c:showBubbleSize val="0"/>
          <c:showLeaderLines val="1"/>
        </c:dLbls>
      </c:pie3DChart>
      <c:spPr>
        <a:noFill/>
        <a:ln>
          <a:noFill/>
        </a:ln>
        <a:effectLst/>
      </c:spPr>
    </c:plotArea>
    <c:legend>
      <c:legendPos val="b"/>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Se siente cómodo frente al factor seguridad de su barrio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9BD6-409A-B6A6-D4235A419E27}"/>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9BD6-409A-B6A6-D4235A419E27}"/>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Hoja5!$A$33:$A$34</c:f>
              <c:strCache>
                <c:ptCount val="2"/>
                <c:pt idx="0">
                  <c:v>No </c:v>
                </c:pt>
                <c:pt idx="1">
                  <c:v>Si</c:v>
                </c:pt>
              </c:strCache>
            </c:strRef>
          </c:cat>
          <c:val>
            <c:numRef>
              <c:f>Hoja5!$B$33:$B$34</c:f>
              <c:numCache>
                <c:formatCode>General</c:formatCode>
                <c:ptCount val="2"/>
                <c:pt idx="0">
                  <c:v>25</c:v>
                </c:pt>
                <c:pt idx="1">
                  <c:v>3</c:v>
                </c:pt>
              </c:numCache>
            </c:numRef>
          </c:val>
          <c:extLst xmlns:c16r2="http://schemas.microsoft.com/office/drawing/2015/06/chart">
            <c:ext xmlns:c16="http://schemas.microsoft.com/office/drawing/2014/chart" uri="{C3380CC4-5D6E-409C-BE32-E72D297353CC}">
              <c16:uniqueId val="{00000000-4DFA-43B2-8047-67083DCD883A}"/>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Cual es su sentir como vecino de Nuevo Girón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97F8-4FD6-B96E-672248D0E9FA}"/>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97F8-4FD6-B96E-672248D0E9FA}"/>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97F8-4FD6-B96E-672248D0E9F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Hoja5!$A$38:$A$40</c:f>
              <c:strCache>
                <c:ptCount val="3"/>
                <c:pt idx="0">
                  <c:v>Orgulloso</c:v>
                </c:pt>
                <c:pt idx="1">
                  <c:v>Neutro</c:v>
                </c:pt>
                <c:pt idx="2">
                  <c:v>No me siento orgulloso</c:v>
                </c:pt>
              </c:strCache>
            </c:strRef>
          </c:cat>
          <c:val>
            <c:numRef>
              <c:f>Hoja5!$B$38:$B$40</c:f>
              <c:numCache>
                <c:formatCode>General</c:formatCode>
                <c:ptCount val="3"/>
                <c:pt idx="0">
                  <c:v>9</c:v>
                </c:pt>
                <c:pt idx="1">
                  <c:v>12</c:v>
                </c:pt>
                <c:pt idx="2">
                  <c:v>7</c:v>
                </c:pt>
              </c:numCache>
            </c:numRef>
          </c:val>
          <c:extLst xmlns:c16r2="http://schemas.microsoft.com/office/drawing/2015/06/chart">
            <c:ext xmlns:c16="http://schemas.microsoft.com/office/drawing/2014/chart" uri="{C3380CC4-5D6E-409C-BE32-E72D297353CC}">
              <c16:uniqueId val="{00000000-FD00-472E-9208-42A097515223}"/>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Como ve el crecimiento económico y social de Nuevo Girón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C26C-4D19-8686-D37C7EFE3B8F}"/>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C26C-4D19-8686-D37C7EFE3B8F}"/>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C26C-4D19-8686-D37C7EFE3B8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Hoja5!$A$45:$A$47</c:f>
              <c:strCache>
                <c:ptCount val="3"/>
                <c:pt idx="0">
                  <c:v>Bueno</c:v>
                </c:pt>
                <c:pt idx="1">
                  <c:v>Regular</c:v>
                </c:pt>
                <c:pt idx="2">
                  <c:v>No conozco, no respondo</c:v>
                </c:pt>
              </c:strCache>
            </c:strRef>
          </c:cat>
          <c:val>
            <c:numRef>
              <c:f>Hoja5!$B$45:$B$47</c:f>
              <c:numCache>
                <c:formatCode>General</c:formatCode>
                <c:ptCount val="3"/>
                <c:pt idx="0">
                  <c:v>4</c:v>
                </c:pt>
                <c:pt idx="1">
                  <c:v>20</c:v>
                </c:pt>
                <c:pt idx="2">
                  <c:v>4</c:v>
                </c:pt>
              </c:numCache>
            </c:numRef>
          </c:val>
          <c:extLst xmlns:c16r2="http://schemas.microsoft.com/office/drawing/2015/06/chart">
            <c:ext xmlns:c16="http://schemas.microsoft.com/office/drawing/2014/chart" uri="{C3380CC4-5D6E-409C-BE32-E72D297353CC}">
              <c16:uniqueId val="{00000000-6BCA-4A4E-A030-08B4A8D42FD7}"/>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Como define el crecimiento económico de Nuevo Girón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3B72-4793-AE26-C7E061BCFCFE}"/>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3B72-4793-AE26-C7E061BCFCFE}"/>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3B72-4793-AE26-C7E061BCFCF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Hoja5!$A$51:$A$53</c:f>
              <c:strCache>
                <c:ptCount val="3"/>
                <c:pt idx="0">
                  <c:v>En aumento</c:v>
                </c:pt>
                <c:pt idx="1">
                  <c:v>Igual</c:v>
                </c:pt>
                <c:pt idx="2">
                  <c:v>Deficiente</c:v>
                </c:pt>
              </c:strCache>
            </c:strRef>
          </c:cat>
          <c:val>
            <c:numRef>
              <c:f>Hoja5!$B$51:$B$53</c:f>
              <c:numCache>
                <c:formatCode>General</c:formatCode>
                <c:ptCount val="3"/>
                <c:pt idx="0">
                  <c:v>6</c:v>
                </c:pt>
                <c:pt idx="1">
                  <c:v>18</c:v>
                </c:pt>
                <c:pt idx="2">
                  <c:v>4</c:v>
                </c:pt>
              </c:numCache>
            </c:numRef>
          </c:val>
          <c:extLst xmlns:c16r2="http://schemas.microsoft.com/office/drawing/2015/06/chart">
            <c:ext xmlns:c16="http://schemas.microsoft.com/office/drawing/2014/chart" uri="{C3380CC4-5D6E-409C-BE32-E72D297353CC}">
              <c16:uniqueId val="{00000000-3708-4DB1-9010-663C240F9F2C}"/>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Que es lo que mas le agrada de su barrio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title>
    <c:autoTitleDeleted val="0"/>
    <c:plotArea>
      <c:layout/>
      <c:barChart>
        <c:barDir val="bar"/>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Hoja4!$A$2:$A$11</c:f>
              <c:strCache>
                <c:ptCount val="10"/>
                <c:pt idx="0">
                  <c:v>El colegio</c:v>
                </c:pt>
                <c:pt idx="1">
                  <c:v>Comunidad</c:v>
                </c:pt>
                <c:pt idx="2">
                  <c:v>Amigos</c:v>
                </c:pt>
                <c:pt idx="3">
                  <c:v>Sector tranquilo</c:v>
                </c:pt>
                <c:pt idx="4">
                  <c:v>Nada</c:v>
                </c:pt>
                <c:pt idx="5">
                  <c:v>Cancha de futbol</c:v>
                </c:pt>
                <c:pt idx="6">
                  <c:v>Cai</c:v>
                </c:pt>
                <c:pt idx="7">
                  <c:v>Centro de Salud</c:v>
                </c:pt>
                <c:pt idx="8">
                  <c:v>Unión</c:v>
                </c:pt>
                <c:pt idx="9">
                  <c:v>Zonas recreacionales</c:v>
                </c:pt>
              </c:strCache>
            </c:strRef>
          </c:cat>
          <c:val>
            <c:numRef>
              <c:f>Hoja4!$B$2:$B$11</c:f>
              <c:numCache>
                <c:formatCode>General</c:formatCode>
                <c:ptCount val="10"/>
                <c:pt idx="0">
                  <c:v>6</c:v>
                </c:pt>
                <c:pt idx="1">
                  <c:v>4</c:v>
                </c:pt>
                <c:pt idx="2">
                  <c:v>6</c:v>
                </c:pt>
                <c:pt idx="3">
                  <c:v>2</c:v>
                </c:pt>
                <c:pt idx="4">
                  <c:v>4</c:v>
                </c:pt>
                <c:pt idx="5">
                  <c:v>3</c:v>
                </c:pt>
                <c:pt idx="6">
                  <c:v>1</c:v>
                </c:pt>
                <c:pt idx="7">
                  <c:v>1</c:v>
                </c:pt>
                <c:pt idx="8">
                  <c:v>3</c:v>
                </c:pt>
                <c:pt idx="9">
                  <c:v>2</c:v>
                </c:pt>
              </c:numCache>
            </c:numRef>
          </c:val>
          <c:extLst xmlns:c16r2="http://schemas.microsoft.com/office/drawing/2015/06/chart">
            <c:ext xmlns:c16="http://schemas.microsoft.com/office/drawing/2014/chart" uri="{C3380CC4-5D6E-409C-BE32-E72D297353CC}">
              <c16:uniqueId val="{00000000-EA23-412C-8EDC-A38114E657FE}"/>
            </c:ext>
          </c:extLst>
        </c:ser>
        <c:dLbls>
          <c:showLegendKey val="0"/>
          <c:showVal val="0"/>
          <c:showCatName val="0"/>
          <c:showSerName val="0"/>
          <c:showPercent val="0"/>
          <c:showBubbleSize val="0"/>
        </c:dLbls>
        <c:gapWidth val="115"/>
        <c:overlap val="-20"/>
        <c:axId val="-2108328064"/>
        <c:axId val="-2108326976"/>
      </c:barChart>
      <c:catAx>
        <c:axId val="-210832806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108326976"/>
        <c:crosses val="autoZero"/>
        <c:auto val="1"/>
        <c:lblAlgn val="ctr"/>
        <c:lblOffset val="100"/>
        <c:noMultiLvlLbl val="0"/>
      </c:catAx>
      <c:valAx>
        <c:axId val="-21083269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10832806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Que es lo que menos le agrada de su barrio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ES"/>
        </a:p>
      </c:txPr>
    </c:title>
    <c:autoTitleDeleted val="0"/>
    <c:plotArea>
      <c:layout/>
      <c:barChart>
        <c:barDir val="bar"/>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Hoja4!$C$1:$C$8</c:f>
              <c:strCache>
                <c:ptCount val="8"/>
                <c:pt idx="1">
                  <c:v>Drogadicción</c:v>
                </c:pt>
                <c:pt idx="2">
                  <c:v>Conflictos</c:v>
                </c:pt>
                <c:pt idx="3">
                  <c:v>Problemáticas entre los sectores</c:v>
                </c:pt>
                <c:pt idx="4">
                  <c:v>Seguridad</c:v>
                </c:pt>
                <c:pt idx="5">
                  <c:v>Intolerancia</c:v>
                </c:pt>
                <c:pt idx="6">
                  <c:v>Nada</c:v>
                </c:pt>
                <c:pt idx="7">
                  <c:v>Contaminación</c:v>
                </c:pt>
              </c:strCache>
            </c:strRef>
          </c:cat>
          <c:val>
            <c:numRef>
              <c:f>Hoja4!$D$1:$D$8</c:f>
              <c:numCache>
                <c:formatCode>General</c:formatCode>
                <c:ptCount val="8"/>
                <c:pt idx="1">
                  <c:v>12</c:v>
                </c:pt>
                <c:pt idx="2">
                  <c:v>8</c:v>
                </c:pt>
                <c:pt idx="3">
                  <c:v>4</c:v>
                </c:pt>
                <c:pt idx="4">
                  <c:v>6</c:v>
                </c:pt>
                <c:pt idx="5">
                  <c:v>1</c:v>
                </c:pt>
                <c:pt idx="6">
                  <c:v>1</c:v>
                </c:pt>
                <c:pt idx="7">
                  <c:v>1</c:v>
                </c:pt>
              </c:numCache>
            </c:numRef>
          </c:val>
          <c:extLst xmlns:c16r2="http://schemas.microsoft.com/office/drawing/2015/06/chart">
            <c:ext xmlns:c16="http://schemas.microsoft.com/office/drawing/2014/chart" uri="{C3380CC4-5D6E-409C-BE32-E72D297353CC}">
              <c16:uniqueId val="{00000000-AE0F-4790-A784-8659C3401D0C}"/>
            </c:ext>
          </c:extLst>
        </c:ser>
        <c:dLbls>
          <c:showLegendKey val="0"/>
          <c:showVal val="0"/>
          <c:showCatName val="0"/>
          <c:showSerName val="0"/>
          <c:showPercent val="0"/>
          <c:showBubbleSize val="0"/>
        </c:dLbls>
        <c:gapWidth val="115"/>
        <c:overlap val="-20"/>
        <c:axId val="-2108322624"/>
        <c:axId val="-2108322080"/>
      </c:barChart>
      <c:catAx>
        <c:axId val="-210832262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108322080"/>
        <c:crosses val="autoZero"/>
        <c:auto val="1"/>
        <c:lblAlgn val="ctr"/>
        <c:lblOffset val="100"/>
        <c:noMultiLvlLbl val="0"/>
      </c:catAx>
      <c:valAx>
        <c:axId val="-21083220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10832262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Hace cuento vive en Nuevo Girón</a:t>
            </a:r>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9A95-4522-8884-083F01E39753}"/>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9A95-4522-8884-083F01E39753}"/>
              </c:ext>
            </c:extLst>
          </c:dPt>
          <c:dPt>
            <c:idx val="2"/>
            <c:bubble3D val="0"/>
            <c:spPr>
              <a:solidFill>
                <a:schemeClr val="accent3"/>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9A95-4522-8884-083F01E3975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Hoja1!$A$36:$A$38</c:f>
              <c:strCache>
                <c:ptCount val="3"/>
                <c:pt idx="0">
                  <c:v>Mas de 3 años</c:v>
                </c:pt>
                <c:pt idx="1">
                  <c:v>Menos de 1 año</c:v>
                </c:pt>
                <c:pt idx="2">
                  <c:v>1 Año</c:v>
                </c:pt>
              </c:strCache>
            </c:strRef>
          </c:cat>
          <c:val>
            <c:numRef>
              <c:f>Hoja1!$B$36:$B$38</c:f>
              <c:numCache>
                <c:formatCode>General</c:formatCode>
                <c:ptCount val="3"/>
                <c:pt idx="0">
                  <c:v>26</c:v>
                </c:pt>
                <c:pt idx="1">
                  <c:v>1</c:v>
                </c:pt>
                <c:pt idx="2">
                  <c:v>1</c:v>
                </c:pt>
              </c:numCache>
            </c:numRef>
          </c:val>
          <c:extLst xmlns:c16r2="http://schemas.microsoft.com/office/drawing/2015/06/chart">
            <c:ext xmlns:c16="http://schemas.microsoft.com/office/drawing/2014/chart" uri="{C3380CC4-5D6E-409C-BE32-E72D297353CC}">
              <c16:uniqueId val="{00000000-500C-4226-8DB4-1BD196C6898C}"/>
            </c:ext>
          </c:extLst>
        </c:ser>
        <c:dLbls>
          <c:dLblPos val="inEnd"/>
          <c:showLegendKey val="0"/>
          <c:showVal val="0"/>
          <c:showCatName val="0"/>
          <c:showSerName val="0"/>
          <c:showPercent val="1"/>
          <c:showBubbleSize val="0"/>
          <c:showLeaderLines val="1"/>
        </c:dLbls>
      </c:pie3DChart>
      <c:spPr>
        <a:noFill/>
        <a:ln>
          <a:noFill/>
        </a:ln>
        <a:effectLst/>
      </c:spPr>
    </c:plotArea>
    <c:legend>
      <c:legendPos val="b"/>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Si toma la decisión de mudarse a que municipio lo haría </a:t>
            </a:r>
          </a:p>
        </c:rich>
      </c:tx>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58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92B3-46ED-B3B0-0255FF9AA01C}"/>
              </c:ext>
            </c:extLst>
          </c:dPt>
          <c:dPt>
            <c:idx val="1"/>
            <c:bubble3D val="0"/>
            <c:spPr>
              <a:solidFill>
                <a:schemeClr val="accent1">
                  <a:shade val="86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92B3-46ED-B3B0-0255FF9AA01C}"/>
              </c:ext>
            </c:extLst>
          </c:dPt>
          <c:dPt>
            <c:idx val="2"/>
            <c:bubble3D val="0"/>
            <c:spPr>
              <a:solidFill>
                <a:schemeClr val="accent1">
                  <a:tint val="86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92B3-46ED-B3B0-0255FF9AA01C}"/>
              </c:ext>
            </c:extLst>
          </c:dPt>
          <c:dPt>
            <c:idx val="3"/>
            <c:bubble3D val="0"/>
            <c:spPr>
              <a:solidFill>
                <a:schemeClr val="accent1">
                  <a:tint val="58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7-92B3-46ED-B3B0-0255FF9AA01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Hoja1!$A$44:$A$47</c:f>
              <c:strCache>
                <c:ptCount val="4"/>
                <c:pt idx="0">
                  <c:v>Bucaramanga</c:v>
                </c:pt>
                <c:pt idx="1">
                  <c:v>Floridablanca</c:v>
                </c:pt>
                <c:pt idx="2">
                  <c:v>Piedecuesta</c:v>
                </c:pt>
                <c:pt idx="3">
                  <c:v>Fuera del área metropolitana</c:v>
                </c:pt>
              </c:strCache>
            </c:strRef>
          </c:cat>
          <c:val>
            <c:numRef>
              <c:f>Hoja1!$B$44:$B$47</c:f>
              <c:numCache>
                <c:formatCode>General</c:formatCode>
                <c:ptCount val="4"/>
                <c:pt idx="0">
                  <c:v>6</c:v>
                </c:pt>
                <c:pt idx="1">
                  <c:v>8</c:v>
                </c:pt>
                <c:pt idx="2">
                  <c:v>4</c:v>
                </c:pt>
                <c:pt idx="3">
                  <c:v>10</c:v>
                </c:pt>
              </c:numCache>
            </c:numRef>
          </c:val>
          <c:extLst xmlns:c16r2="http://schemas.microsoft.com/office/drawing/2015/06/chart">
            <c:ext xmlns:c16="http://schemas.microsoft.com/office/drawing/2014/chart" uri="{C3380CC4-5D6E-409C-BE32-E72D297353CC}">
              <c16:uniqueId val="{00000000-AA88-4A73-93AB-ADF36358BD94}"/>
            </c:ext>
          </c:extLst>
        </c:ser>
        <c:dLbls>
          <c:dLblPos val="inEnd"/>
          <c:showLegendKey val="0"/>
          <c:showVal val="0"/>
          <c:showCatName val="0"/>
          <c:showSerName val="0"/>
          <c:showPercent val="1"/>
          <c:showBubbleSize val="0"/>
          <c:showLeaderLines val="1"/>
        </c:dLbls>
      </c:pie3DChart>
      <c:spPr>
        <a:noFill/>
        <a:ln>
          <a:noFill/>
        </a:ln>
        <a:effectLst/>
      </c:spPr>
    </c:plotArea>
    <c:legend>
      <c:legendPos val="b"/>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Los ingresos de su hogar en que intervalo se encuentran </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D716-4193-9372-BF724D6B8763}"/>
              </c:ext>
            </c:extLst>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D716-4193-9372-BF724D6B876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Hoja3!$C$2:$C$3</c:f>
              <c:strCache>
                <c:ptCount val="2"/>
                <c:pt idx="0">
                  <c:v>Menos de 1 Salario Mínimo</c:v>
                </c:pt>
                <c:pt idx="1">
                  <c:v>Entre 1 y 2 Salarios Mínimos</c:v>
                </c:pt>
              </c:strCache>
            </c:strRef>
          </c:cat>
          <c:val>
            <c:numRef>
              <c:f>Hoja3!$D$2:$D$3</c:f>
              <c:numCache>
                <c:formatCode>General</c:formatCode>
                <c:ptCount val="2"/>
                <c:pt idx="0">
                  <c:v>15</c:v>
                </c:pt>
                <c:pt idx="1">
                  <c:v>13</c:v>
                </c:pt>
              </c:numCache>
            </c:numRef>
          </c:val>
          <c:extLst xmlns:c16r2="http://schemas.microsoft.com/office/drawing/2015/06/chart">
            <c:ext xmlns:c16="http://schemas.microsoft.com/office/drawing/2014/chart" uri="{C3380CC4-5D6E-409C-BE32-E72D297353CC}">
              <c16:uniqueId val="{00000000-6FD4-4194-ABE1-63D59B429195}"/>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3.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1571625</xdr:colOff>
      <xdr:row>5</xdr:row>
      <xdr:rowOff>19050</xdr:rowOff>
    </xdr:from>
    <xdr:to>
      <xdr:col>0</xdr:col>
      <xdr:colOff>6143625</xdr:colOff>
      <xdr:row>22</xdr:row>
      <xdr:rowOff>9525</xdr:rowOff>
    </xdr:to>
    <xdr:graphicFrame macro="">
      <xdr:nvGraphicFramePr>
        <xdr:cNvPr id="2" name="Gráfico 1">
          <a:extLst>
            <a:ext uri="{FF2B5EF4-FFF2-40B4-BE49-F238E27FC236}">
              <a16:creationId xmlns:a16="http://schemas.microsoft.com/office/drawing/2014/main" xmlns="" id="{8BC06AE9-B91C-4B56-A556-4D40720037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1123950</xdr:colOff>
      <xdr:row>0</xdr:row>
      <xdr:rowOff>28575</xdr:rowOff>
    </xdr:from>
    <xdr:to>
      <xdr:col>9</xdr:col>
      <xdr:colOff>447675</xdr:colOff>
      <xdr:row>17</xdr:row>
      <xdr:rowOff>19050</xdr:rowOff>
    </xdr:to>
    <xdr:graphicFrame macro="">
      <xdr:nvGraphicFramePr>
        <xdr:cNvPr id="3" name="Gráfico 2">
          <a:extLst>
            <a:ext uri="{FF2B5EF4-FFF2-40B4-BE49-F238E27FC236}">
              <a16:creationId xmlns:a16="http://schemas.microsoft.com/office/drawing/2014/main" xmlns="" id="{4DBE15A7-7CC1-48BC-BB86-B7FF76D893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1133475</xdr:colOff>
      <xdr:row>17</xdr:row>
      <xdr:rowOff>66675</xdr:rowOff>
    </xdr:from>
    <xdr:to>
      <xdr:col>9</xdr:col>
      <xdr:colOff>457200</xdr:colOff>
      <xdr:row>34</xdr:row>
      <xdr:rowOff>57150</xdr:rowOff>
    </xdr:to>
    <xdr:graphicFrame macro="">
      <xdr:nvGraphicFramePr>
        <xdr:cNvPr id="4" name="Gráfico 3">
          <a:extLst>
            <a:ext uri="{FF2B5EF4-FFF2-40B4-BE49-F238E27FC236}">
              <a16:creationId xmlns:a16="http://schemas.microsoft.com/office/drawing/2014/main" xmlns="" id="{F56D8345-DB07-4C89-ADE1-4DA771EC28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1114425</xdr:colOff>
      <xdr:row>35</xdr:row>
      <xdr:rowOff>9525</xdr:rowOff>
    </xdr:from>
    <xdr:to>
      <xdr:col>9</xdr:col>
      <xdr:colOff>438150</xdr:colOff>
      <xdr:row>52</xdr:row>
      <xdr:rowOff>0</xdr:rowOff>
    </xdr:to>
    <xdr:graphicFrame macro="">
      <xdr:nvGraphicFramePr>
        <xdr:cNvPr id="5" name="Gráfico 4">
          <a:extLst>
            <a:ext uri="{FF2B5EF4-FFF2-40B4-BE49-F238E27FC236}">
              <a16:creationId xmlns:a16="http://schemas.microsoft.com/office/drawing/2014/main" xmlns="" id="{956964AC-6470-4592-BA60-17ED6F5882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1104900</xdr:colOff>
      <xdr:row>52</xdr:row>
      <xdr:rowOff>85725</xdr:rowOff>
    </xdr:from>
    <xdr:to>
      <xdr:col>9</xdr:col>
      <xdr:colOff>428625</xdr:colOff>
      <xdr:row>69</xdr:row>
      <xdr:rowOff>76200</xdr:rowOff>
    </xdr:to>
    <xdr:graphicFrame macro="">
      <xdr:nvGraphicFramePr>
        <xdr:cNvPr id="6" name="Gráfico 5">
          <a:extLst>
            <a:ext uri="{FF2B5EF4-FFF2-40B4-BE49-F238E27FC236}">
              <a16:creationId xmlns:a16="http://schemas.microsoft.com/office/drawing/2014/main" xmlns="" id="{9719D19E-DD09-4A8C-8FE4-663C63D87E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419100</xdr:colOff>
      <xdr:row>12</xdr:row>
      <xdr:rowOff>9525</xdr:rowOff>
    </xdr:from>
    <xdr:to>
      <xdr:col>0</xdr:col>
      <xdr:colOff>4991100</xdr:colOff>
      <xdr:row>29</xdr:row>
      <xdr:rowOff>0</xdr:rowOff>
    </xdr:to>
    <xdr:graphicFrame macro="">
      <xdr:nvGraphicFramePr>
        <xdr:cNvPr id="2" name="Gráfico 1">
          <a:extLst>
            <a:ext uri="{FF2B5EF4-FFF2-40B4-BE49-F238E27FC236}">
              <a16:creationId xmlns:a16="http://schemas.microsoft.com/office/drawing/2014/main" xmlns="" id="{D3290F52-0D60-4959-95FF-A3CA7B0E2D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752475</xdr:colOff>
      <xdr:row>9</xdr:row>
      <xdr:rowOff>9525</xdr:rowOff>
    </xdr:from>
    <xdr:to>
      <xdr:col>3</xdr:col>
      <xdr:colOff>200025</xdr:colOff>
      <xdr:row>26</xdr:row>
      <xdr:rowOff>0</xdr:rowOff>
    </xdr:to>
    <xdr:graphicFrame macro="">
      <xdr:nvGraphicFramePr>
        <xdr:cNvPr id="3" name="Gráfico 2">
          <a:extLst>
            <a:ext uri="{FF2B5EF4-FFF2-40B4-BE49-F238E27FC236}">
              <a16:creationId xmlns:a16="http://schemas.microsoft.com/office/drawing/2014/main" xmlns="" id="{147B07B3-8993-4925-ADA2-0448BC5469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114300</xdr:colOff>
      <xdr:row>0</xdr:row>
      <xdr:rowOff>123825</xdr:rowOff>
    </xdr:from>
    <xdr:to>
      <xdr:col>8</xdr:col>
      <xdr:colOff>114300</xdr:colOff>
      <xdr:row>17</xdr:row>
      <xdr:rowOff>114300</xdr:rowOff>
    </xdr:to>
    <xdr:graphicFrame macro="">
      <xdr:nvGraphicFramePr>
        <xdr:cNvPr id="2" name="Gráfico 1">
          <a:extLst>
            <a:ext uri="{FF2B5EF4-FFF2-40B4-BE49-F238E27FC236}">
              <a16:creationId xmlns:a16="http://schemas.microsoft.com/office/drawing/2014/main" xmlns="" id="{6D66008D-64B4-4AE5-88B2-A6F9B29C69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85725</xdr:colOff>
      <xdr:row>18</xdr:row>
      <xdr:rowOff>114300</xdr:rowOff>
    </xdr:from>
    <xdr:to>
      <xdr:col>8</xdr:col>
      <xdr:colOff>85725</xdr:colOff>
      <xdr:row>35</xdr:row>
      <xdr:rowOff>104775</xdr:rowOff>
    </xdr:to>
    <xdr:graphicFrame macro="">
      <xdr:nvGraphicFramePr>
        <xdr:cNvPr id="3" name="Gráfico 2">
          <a:extLst>
            <a:ext uri="{FF2B5EF4-FFF2-40B4-BE49-F238E27FC236}">
              <a16:creationId xmlns:a16="http://schemas.microsoft.com/office/drawing/2014/main" xmlns="" id="{93E0224E-6F3B-4F66-A30D-A42C3C1AEC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714375</xdr:colOff>
      <xdr:row>4</xdr:row>
      <xdr:rowOff>142875</xdr:rowOff>
    </xdr:from>
    <xdr:to>
      <xdr:col>6</xdr:col>
      <xdr:colOff>552450</xdr:colOff>
      <xdr:row>21</xdr:row>
      <xdr:rowOff>133350</xdr:rowOff>
    </xdr:to>
    <xdr:graphicFrame macro="">
      <xdr:nvGraphicFramePr>
        <xdr:cNvPr id="2" name="Gráfico 1">
          <a:extLst>
            <a:ext uri="{FF2B5EF4-FFF2-40B4-BE49-F238E27FC236}">
              <a16:creationId xmlns:a16="http://schemas.microsoft.com/office/drawing/2014/main" xmlns="" id="{F1A573CB-6DA3-47A6-A755-6B1AE0F6A8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Y29"/>
  <sheetViews>
    <sheetView topLeftCell="AV1" workbookViewId="0">
      <pane ySplit="1" topLeftCell="A2" activePane="bottomLeft" state="frozen"/>
      <selection pane="bottomLeft" activeCell="AX1" sqref="AX1"/>
    </sheetView>
  </sheetViews>
  <sheetFormatPr baseColWidth="10" defaultColWidth="14.42578125" defaultRowHeight="15.75" customHeight="1" x14ac:dyDescent="0.2"/>
  <cols>
    <col min="1" max="57" width="21.5703125" customWidth="1"/>
  </cols>
  <sheetData>
    <row r="1" spans="1:51" x14ac:dyDescent="0.2">
      <c r="A1" s="1" t="s">
        <v>0</v>
      </c>
      <c r="B1" s="1" t="s">
        <v>1</v>
      </c>
      <c r="C1" s="1" t="s">
        <v>2</v>
      </c>
      <c r="D1" s="1" t="s">
        <v>3</v>
      </c>
      <c r="E1" s="1" t="s">
        <v>4</v>
      </c>
      <c r="F1" s="1" t="s">
        <v>5</v>
      </c>
      <c r="G1" t="s">
        <v>6</v>
      </c>
      <c r="H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1" t="s">
        <v>49</v>
      </c>
      <c r="AY1" s="1" t="s">
        <v>50</v>
      </c>
    </row>
    <row r="2" spans="1:51" x14ac:dyDescent="0.2">
      <c r="A2" s="2">
        <v>44064.568269629628</v>
      </c>
      <c r="B2" s="3" t="s">
        <v>51</v>
      </c>
      <c r="C2" s="3" t="s">
        <v>52</v>
      </c>
      <c r="D2" s="3" t="s">
        <v>53</v>
      </c>
      <c r="E2" s="3" t="s">
        <v>54</v>
      </c>
      <c r="F2" s="3">
        <v>17</v>
      </c>
      <c r="G2" t="s">
        <v>55</v>
      </c>
      <c r="H2" t="s">
        <v>56</v>
      </c>
      <c r="I2" s="3" t="s">
        <v>57</v>
      </c>
      <c r="J2" s="3">
        <v>1</v>
      </c>
      <c r="K2" s="3" t="s">
        <v>58</v>
      </c>
      <c r="L2" s="3" t="s">
        <v>58</v>
      </c>
      <c r="M2" s="3" t="s">
        <v>58</v>
      </c>
      <c r="N2" s="3" t="s">
        <v>58</v>
      </c>
      <c r="O2" s="3" t="s">
        <v>59</v>
      </c>
      <c r="P2" s="3" t="s">
        <v>60</v>
      </c>
      <c r="Q2" s="3" t="s">
        <v>61</v>
      </c>
      <c r="R2" s="3" t="s">
        <v>58</v>
      </c>
      <c r="S2" s="3" t="s">
        <v>62</v>
      </c>
      <c r="T2" s="3" t="s">
        <v>63</v>
      </c>
      <c r="U2" s="3" t="s">
        <v>64</v>
      </c>
      <c r="V2" s="3" t="s">
        <v>65</v>
      </c>
      <c r="W2" s="3" t="s">
        <v>66</v>
      </c>
      <c r="X2" s="3" t="s">
        <v>67</v>
      </c>
      <c r="Y2" s="3" t="s">
        <v>68</v>
      </c>
      <c r="Z2" s="3" t="s">
        <v>69</v>
      </c>
      <c r="AA2" s="3" t="s">
        <v>59</v>
      </c>
      <c r="AB2" s="3" t="s">
        <v>70</v>
      </c>
      <c r="AC2" s="3" t="s">
        <v>71</v>
      </c>
      <c r="AD2" s="3" t="s">
        <v>72</v>
      </c>
      <c r="AE2" s="3" t="s">
        <v>73</v>
      </c>
      <c r="AF2" s="3">
        <v>4</v>
      </c>
      <c r="AG2" s="3">
        <v>4</v>
      </c>
      <c r="AH2" s="3">
        <v>4</v>
      </c>
      <c r="AI2" s="3">
        <v>4</v>
      </c>
      <c r="AJ2" s="3">
        <v>1</v>
      </c>
      <c r="AK2" s="3">
        <v>2</v>
      </c>
      <c r="AL2" s="3" t="s">
        <v>54</v>
      </c>
      <c r="AM2" s="3" t="s">
        <v>54</v>
      </c>
      <c r="AN2" s="3" t="s">
        <v>54</v>
      </c>
      <c r="AO2" s="3" t="s">
        <v>54</v>
      </c>
      <c r="AP2" s="3" t="s">
        <v>54</v>
      </c>
      <c r="AQ2" s="3" t="s">
        <v>74</v>
      </c>
      <c r="AR2" s="3" t="s">
        <v>58</v>
      </c>
      <c r="AS2" s="3" t="s">
        <v>58</v>
      </c>
      <c r="AU2" s="3" t="s">
        <v>75</v>
      </c>
      <c r="AV2" s="3" t="s">
        <v>75</v>
      </c>
      <c r="AW2" s="3" t="s">
        <v>75</v>
      </c>
      <c r="AX2" s="3" t="s">
        <v>75</v>
      </c>
      <c r="AY2" s="3" t="s">
        <v>76</v>
      </c>
    </row>
    <row r="3" spans="1:51" x14ac:dyDescent="0.2">
      <c r="A3" s="2">
        <v>44064.568840648149</v>
      </c>
      <c r="B3" s="3" t="s">
        <v>77</v>
      </c>
      <c r="C3" s="3" t="s">
        <v>52</v>
      </c>
      <c r="D3" s="3" t="s">
        <v>53</v>
      </c>
      <c r="E3" s="3" t="s">
        <v>59</v>
      </c>
      <c r="F3" s="3">
        <v>17</v>
      </c>
      <c r="G3" t="s">
        <v>55</v>
      </c>
      <c r="H3" t="s">
        <v>78</v>
      </c>
      <c r="I3" s="3" t="s">
        <v>79</v>
      </c>
      <c r="J3" s="3">
        <v>2</v>
      </c>
      <c r="K3" s="3" t="s">
        <v>59</v>
      </c>
      <c r="L3" s="3" t="s">
        <v>59</v>
      </c>
      <c r="M3" s="3" t="s">
        <v>59</v>
      </c>
      <c r="N3" s="3" t="s">
        <v>58</v>
      </c>
      <c r="O3" s="3" t="s">
        <v>58</v>
      </c>
      <c r="P3" s="3" t="s">
        <v>80</v>
      </c>
      <c r="Q3" s="3" t="s">
        <v>61</v>
      </c>
      <c r="R3" s="3" t="s">
        <v>58</v>
      </c>
      <c r="S3" s="3" t="s">
        <v>81</v>
      </c>
      <c r="T3" s="3" t="s">
        <v>82</v>
      </c>
      <c r="U3" s="3" t="s">
        <v>83</v>
      </c>
      <c r="V3" s="3" t="s">
        <v>84</v>
      </c>
      <c r="W3" s="3" t="s">
        <v>85</v>
      </c>
      <c r="X3" s="3" t="s">
        <v>86</v>
      </c>
      <c r="Y3" s="3" t="s">
        <v>87</v>
      </c>
      <c r="Z3" s="3" t="s">
        <v>88</v>
      </c>
      <c r="AA3" s="3" t="s">
        <v>59</v>
      </c>
      <c r="AB3" s="3" t="s">
        <v>70</v>
      </c>
      <c r="AC3" s="3" t="s">
        <v>71</v>
      </c>
      <c r="AD3" s="3" t="s">
        <v>72</v>
      </c>
      <c r="AE3" s="3" t="s">
        <v>89</v>
      </c>
      <c r="AF3" s="3">
        <v>5</v>
      </c>
      <c r="AG3" s="3">
        <v>5</v>
      </c>
      <c r="AH3" s="3">
        <v>1</v>
      </c>
      <c r="AI3" s="3">
        <v>5</v>
      </c>
      <c r="AJ3" s="3">
        <v>1</v>
      </c>
      <c r="AK3" s="3">
        <v>1</v>
      </c>
      <c r="AL3" s="3" t="s">
        <v>59</v>
      </c>
      <c r="AM3" s="3" t="s">
        <v>59</v>
      </c>
      <c r="AN3" s="3" t="s">
        <v>59</v>
      </c>
      <c r="AO3" s="3" t="s">
        <v>59</v>
      </c>
      <c r="AP3" s="3" t="s">
        <v>54</v>
      </c>
      <c r="AQ3" s="3" t="s">
        <v>90</v>
      </c>
      <c r="AR3" s="3" t="s">
        <v>59</v>
      </c>
      <c r="AS3" s="3" t="s">
        <v>59</v>
      </c>
      <c r="AT3" s="3" t="s">
        <v>91</v>
      </c>
      <c r="AU3" s="3" t="s">
        <v>92</v>
      </c>
      <c r="AV3" s="3" t="s">
        <v>92</v>
      </c>
      <c r="AW3" s="3" t="s">
        <v>92</v>
      </c>
      <c r="AX3" s="3" t="s">
        <v>92</v>
      </c>
      <c r="AY3" s="3" t="s">
        <v>93</v>
      </c>
    </row>
    <row r="4" spans="1:51" x14ac:dyDescent="0.2">
      <c r="A4" s="2">
        <v>44064.568982800927</v>
      </c>
      <c r="B4" s="3" t="s">
        <v>77</v>
      </c>
      <c r="C4" s="3" t="s">
        <v>52</v>
      </c>
      <c r="D4" s="3" t="s">
        <v>53</v>
      </c>
      <c r="E4" s="3" t="s">
        <v>59</v>
      </c>
      <c r="F4" s="3">
        <v>17</v>
      </c>
      <c r="G4" t="s">
        <v>55</v>
      </c>
      <c r="H4" t="s">
        <v>78</v>
      </c>
      <c r="I4" s="3" t="s">
        <v>79</v>
      </c>
      <c r="J4" s="3">
        <v>2</v>
      </c>
      <c r="K4" s="3" t="s">
        <v>59</v>
      </c>
      <c r="L4" s="3" t="s">
        <v>59</v>
      </c>
      <c r="M4" s="3" t="s">
        <v>59</v>
      </c>
      <c r="N4" s="3" t="s">
        <v>58</v>
      </c>
      <c r="O4" s="3" t="s">
        <v>58</v>
      </c>
      <c r="P4" s="3" t="s">
        <v>80</v>
      </c>
      <c r="Q4" s="3" t="s">
        <v>61</v>
      </c>
      <c r="R4" s="3" t="s">
        <v>58</v>
      </c>
      <c r="S4" s="3" t="s">
        <v>81</v>
      </c>
      <c r="T4" s="3" t="s">
        <v>82</v>
      </c>
      <c r="U4" s="3" t="s">
        <v>83</v>
      </c>
      <c r="V4" s="3" t="s">
        <v>84</v>
      </c>
      <c r="W4" s="3" t="s">
        <v>85</v>
      </c>
      <c r="X4" s="3" t="s">
        <v>86</v>
      </c>
      <c r="Y4" s="3" t="s">
        <v>87</v>
      </c>
      <c r="Z4" s="3" t="s">
        <v>88</v>
      </c>
      <c r="AA4" s="3" t="s">
        <v>59</v>
      </c>
      <c r="AB4" s="3" t="s">
        <v>70</v>
      </c>
      <c r="AC4" s="3" t="s">
        <v>71</v>
      </c>
      <c r="AD4" s="3" t="s">
        <v>72</v>
      </c>
      <c r="AE4" s="3" t="s">
        <v>89</v>
      </c>
      <c r="AF4" s="3">
        <v>5</v>
      </c>
      <c r="AG4" s="3">
        <v>5</v>
      </c>
      <c r="AH4" s="3">
        <v>1</v>
      </c>
      <c r="AI4" s="3">
        <v>5</v>
      </c>
      <c r="AJ4" s="3">
        <v>1</v>
      </c>
      <c r="AK4" s="3">
        <v>1</v>
      </c>
      <c r="AL4" s="3" t="s">
        <v>59</v>
      </c>
      <c r="AM4" s="3" t="s">
        <v>59</v>
      </c>
      <c r="AN4" s="3" t="s">
        <v>59</v>
      </c>
      <c r="AO4" s="3" t="s">
        <v>59</v>
      </c>
      <c r="AP4" s="3" t="s">
        <v>54</v>
      </c>
      <c r="AQ4" s="3" t="s">
        <v>90</v>
      </c>
      <c r="AR4" s="3" t="s">
        <v>59</v>
      </c>
      <c r="AS4" s="3" t="s">
        <v>59</v>
      </c>
      <c r="AT4" s="3" t="s">
        <v>91</v>
      </c>
      <c r="AU4" s="3" t="s">
        <v>92</v>
      </c>
      <c r="AV4" s="3" t="s">
        <v>92</v>
      </c>
      <c r="AW4" s="3" t="s">
        <v>92</v>
      </c>
      <c r="AX4" s="3" t="s">
        <v>92</v>
      </c>
      <c r="AY4" s="3" t="s">
        <v>93</v>
      </c>
    </row>
    <row r="5" spans="1:51" x14ac:dyDescent="0.2">
      <c r="A5" s="2">
        <v>44064.571133124999</v>
      </c>
      <c r="B5" s="3" t="s">
        <v>94</v>
      </c>
      <c r="C5" s="3" t="s">
        <v>95</v>
      </c>
      <c r="D5" s="3" t="s">
        <v>96</v>
      </c>
      <c r="E5" s="3" t="s">
        <v>59</v>
      </c>
      <c r="F5" s="3">
        <v>15</v>
      </c>
      <c r="G5" t="s">
        <v>55</v>
      </c>
      <c r="H5" t="s">
        <v>97</v>
      </c>
      <c r="I5" s="3" t="s">
        <v>98</v>
      </c>
      <c r="J5" s="3">
        <v>1</v>
      </c>
      <c r="K5" s="3" t="s">
        <v>58</v>
      </c>
      <c r="L5" s="3" t="s">
        <v>58</v>
      </c>
      <c r="M5" s="3" t="s">
        <v>58</v>
      </c>
      <c r="N5" s="3" t="s">
        <v>58</v>
      </c>
      <c r="O5" s="3" t="s">
        <v>59</v>
      </c>
      <c r="P5" s="3" t="s">
        <v>60</v>
      </c>
      <c r="Q5" s="3" t="s">
        <v>61</v>
      </c>
      <c r="R5" s="3" t="s">
        <v>58</v>
      </c>
      <c r="S5" s="3" t="s">
        <v>99</v>
      </c>
      <c r="T5" s="3" t="s">
        <v>100</v>
      </c>
      <c r="U5" s="3" t="s">
        <v>101</v>
      </c>
      <c r="V5" s="3" t="s">
        <v>102</v>
      </c>
      <c r="W5" s="3" t="s">
        <v>103</v>
      </c>
      <c r="X5" s="3" t="s">
        <v>104</v>
      </c>
      <c r="Y5" s="3" t="s">
        <v>105</v>
      </c>
      <c r="Z5" s="3" t="s">
        <v>106</v>
      </c>
      <c r="AA5" s="3" t="s">
        <v>59</v>
      </c>
      <c r="AB5" s="3" t="s">
        <v>107</v>
      </c>
      <c r="AC5" s="3" t="s">
        <v>71</v>
      </c>
      <c r="AD5" s="3" t="s">
        <v>108</v>
      </c>
      <c r="AE5" s="3" t="s">
        <v>73</v>
      </c>
      <c r="AF5" s="3">
        <v>3</v>
      </c>
      <c r="AG5" s="3">
        <v>1</v>
      </c>
      <c r="AH5" s="3">
        <v>1</v>
      </c>
      <c r="AI5" s="3">
        <v>1</v>
      </c>
      <c r="AJ5" s="3">
        <v>2</v>
      </c>
      <c r="AK5" s="3">
        <v>2</v>
      </c>
      <c r="AL5" s="3" t="s">
        <v>54</v>
      </c>
      <c r="AM5" s="3" t="s">
        <v>54</v>
      </c>
      <c r="AN5" s="3" t="s">
        <v>54</v>
      </c>
      <c r="AO5" s="3" t="s">
        <v>54</v>
      </c>
      <c r="AP5" s="3" t="s">
        <v>54</v>
      </c>
      <c r="AQ5" s="3" t="s">
        <v>109</v>
      </c>
      <c r="AR5" s="3" t="s">
        <v>59</v>
      </c>
      <c r="AS5" s="3" t="s">
        <v>59</v>
      </c>
      <c r="AT5" s="3" t="s">
        <v>110</v>
      </c>
      <c r="AU5" s="3" t="s">
        <v>92</v>
      </c>
      <c r="AV5" s="3" t="s">
        <v>92</v>
      </c>
      <c r="AW5" s="3" t="s">
        <v>75</v>
      </c>
      <c r="AX5" s="3" t="s">
        <v>92</v>
      </c>
      <c r="AY5" s="3" t="s">
        <v>76</v>
      </c>
    </row>
    <row r="6" spans="1:51" x14ac:dyDescent="0.2">
      <c r="A6" s="2">
        <v>44064.574018159721</v>
      </c>
      <c r="B6" s="3" t="s">
        <v>111</v>
      </c>
      <c r="C6" s="3" t="s">
        <v>95</v>
      </c>
      <c r="D6" s="3" t="s">
        <v>53</v>
      </c>
      <c r="E6" s="3" t="s">
        <v>59</v>
      </c>
      <c r="F6" s="3">
        <v>16</v>
      </c>
      <c r="G6" t="s">
        <v>55</v>
      </c>
      <c r="H6" t="s">
        <v>112</v>
      </c>
      <c r="I6" s="3" t="s">
        <v>113</v>
      </c>
      <c r="J6" s="3">
        <v>1</v>
      </c>
      <c r="K6" s="3" t="s">
        <v>58</v>
      </c>
      <c r="L6" s="3" t="s">
        <v>59</v>
      </c>
      <c r="M6" s="3" t="s">
        <v>59</v>
      </c>
      <c r="N6" s="3" t="s">
        <v>59</v>
      </c>
      <c r="O6" s="3" t="s">
        <v>59</v>
      </c>
      <c r="P6" s="3" t="s">
        <v>60</v>
      </c>
      <c r="Q6" s="3" t="s">
        <v>61</v>
      </c>
      <c r="R6" s="3" t="s">
        <v>58</v>
      </c>
      <c r="S6" s="3" t="s">
        <v>99</v>
      </c>
      <c r="T6" s="3" t="s">
        <v>114</v>
      </c>
      <c r="U6" s="3" t="s">
        <v>115</v>
      </c>
      <c r="V6" s="3" t="s">
        <v>116</v>
      </c>
      <c r="W6" s="3" t="s">
        <v>117</v>
      </c>
      <c r="X6" s="3" t="s">
        <v>118</v>
      </c>
      <c r="Y6" s="3" t="s">
        <v>119</v>
      </c>
      <c r="Z6" s="3" t="s">
        <v>120</v>
      </c>
      <c r="AA6" s="3" t="s">
        <v>58</v>
      </c>
      <c r="AB6" s="3" t="s">
        <v>70</v>
      </c>
      <c r="AC6" s="3" t="s">
        <v>121</v>
      </c>
      <c r="AD6" s="3" t="s">
        <v>72</v>
      </c>
      <c r="AE6" s="3" t="s">
        <v>73</v>
      </c>
      <c r="AF6" s="3">
        <v>3</v>
      </c>
      <c r="AG6" s="3">
        <v>3</v>
      </c>
      <c r="AH6" s="3">
        <v>2</v>
      </c>
      <c r="AI6" s="3">
        <v>3</v>
      </c>
      <c r="AJ6" s="3">
        <v>1</v>
      </c>
      <c r="AK6" s="3">
        <v>1</v>
      </c>
      <c r="AL6" s="3" t="s">
        <v>54</v>
      </c>
      <c r="AM6" s="3" t="s">
        <v>54</v>
      </c>
      <c r="AN6" s="3" t="s">
        <v>54</v>
      </c>
      <c r="AO6" s="3" t="s">
        <v>54</v>
      </c>
      <c r="AP6" s="3" t="s">
        <v>54</v>
      </c>
      <c r="AQ6" s="3" t="s">
        <v>122</v>
      </c>
      <c r="AR6" s="3" t="s">
        <v>59</v>
      </c>
      <c r="AS6" s="3" t="s">
        <v>59</v>
      </c>
      <c r="AT6" s="3" t="s">
        <v>123</v>
      </c>
      <c r="AU6" s="3" t="s">
        <v>75</v>
      </c>
      <c r="AV6" s="3" t="s">
        <v>75</v>
      </c>
      <c r="AW6" s="3" t="s">
        <v>75</v>
      </c>
      <c r="AX6" s="3" t="s">
        <v>75</v>
      </c>
      <c r="AY6" s="3" t="s">
        <v>124</v>
      </c>
    </row>
    <row r="7" spans="1:51" x14ac:dyDescent="0.2">
      <c r="A7" s="2">
        <v>44064.575385821758</v>
      </c>
      <c r="B7" s="3" t="s">
        <v>125</v>
      </c>
      <c r="C7" s="3" t="s">
        <v>95</v>
      </c>
      <c r="D7" s="3" t="s">
        <v>126</v>
      </c>
      <c r="E7" s="3" t="s">
        <v>59</v>
      </c>
      <c r="F7" s="3">
        <v>15</v>
      </c>
      <c r="G7" t="s">
        <v>55</v>
      </c>
      <c r="H7" t="s">
        <v>56</v>
      </c>
      <c r="I7" s="3" t="s">
        <v>127</v>
      </c>
      <c r="J7" s="3">
        <v>3</v>
      </c>
      <c r="K7" s="3" t="s">
        <v>59</v>
      </c>
      <c r="L7" s="3" t="s">
        <v>59</v>
      </c>
      <c r="M7" s="3" t="s">
        <v>59</v>
      </c>
      <c r="N7" s="3" t="s">
        <v>59</v>
      </c>
      <c r="O7" s="3" t="s">
        <v>59</v>
      </c>
      <c r="P7" s="3" t="s">
        <v>60</v>
      </c>
      <c r="Q7" s="3" t="s">
        <v>61</v>
      </c>
      <c r="R7" s="3" t="s">
        <v>58</v>
      </c>
      <c r="S7" s="3" t="s">
        <v>99</v>
      </c>
      <c r="T7" s="3" t="s">
        <v>128</v>
      </c>
      <c r="U7" s="3" t="s">
        <v>129</v>
      </c>
      <c r="V7" s="3" t="s">
        <v>130</v>
      </c>
      <c r="W7" s="3" t="s">
        <v>131</v>
      </c>
      <c r="X7" s="3" t="s">
        <v>132</v>
      </c>
      <c r="Y7" s="3" t="s">
        <v>133</v>
      </c>
      <c r="Z7" s="3" t="s">
        <v>134</v>
      </c>
      <c r="AA7" s="3" t="s">
        <v>59</v>
      </c>
      <c r="AB7" s="3" t="s">
        <v>107</v>
      </c>
      <c r="AC7" s="3" t="s">
        <v>135</v>
      </c>
      <c r="AD7" s="3" t="s">
        <v>72</v>
      </c>
      <c r="AE7" s="3" t="s">
        <v>136</v>
      </c>
      <c r="AF7" s="3">
        <v>2</v>
      </c>
      <c r="AG7" s="3">
        <v>3</v>
      </c>
      <c r="AH7" s="3">
        <v>1</v>
      </c>
      <c r="AI7" s="3">
        <v>4</v>
      </c>
      <c r="AJ7" s="3">
        <v>3</v>
      </c>
      <c r="AK7" s="3">
        <v>3</v>
      </c>
      <c r="AL7" s="3" t="s">
        <v>54</v>
      </c>
      <c r="AM7" s="3" t="s">
        <v>54</v>
      </c>
      <c r="AN7" s="3" t="s">
        <v>59</v>
      </c>
      <c r="AO7" s="3" t="s">
        <v>54</v>
      </c>
      <c r="AP7" s="3" t="s">
        <v>54</v>
      </c>
      <c r="AQ7" s="3" t="s">
        <v>109</v>
      </c>
      <c r="AR7" s="3" t="s">
        <v>58</v>
      </c>
      <c r="AS7" s="3" t="s">
        <v>59</v>
      </c>
      <c r="AT7" s="3" t="s">
        <v>137</v>
      </c>
      <c r="AU7" s="3" t="s">
        <v>75</v>
      </c>
      <c r="AV7" s="3" t="s">
        <v>92</v>
      </c>
      <c r="AW7" s="3" t="s">
        <v>92</v>
      </c>
      <c r="AX7" s="3" t="s">
        <v>92</v>
      </c>
      <c r="AY7" s="3" t="s">
        <v>138</v>
      </c>
    </row>
    <row r="8" spans="1:51" x14ac:dyDescent="0.2">
      <c r="A8" s="2">
        <v>44064.575488263887</v>
      </c>
      <c r="B8" s="3" t="s">
        <v>139</v>
      </c>
      <c r="C8" s="3" t="s">
        <v>52</v>
      </c>
      <c r="D8" s="3" t="s">
        <v>53</v>
      </c>
      <c r="E8" s="3" t="s">
        <v>59</v>
      </c>
      <c r="F8" s="3">
        <v>15</v>
      </c>
      <c r="G8" t="s">
        <v>55</v>
      </c>
      <c r="H8" t="s">
        <v>97</v>
      </c>
      <c r="I8" s="3" t="s">
        <v>140</v>
      </c>
      <c r="J8" s="3" t="s">
        <v>141</v>
      </c>
      <c r="K8" s="3" t="s">
        <v>59</v>
      </c>
      <c r="L8" s="3" t="s">
        <v>58</v>
      </c>
      <c r="M8" s="3" t="s">
        <v>58</v>
      </c>
      <c r="N8" s="3" t="s">
        <v>58</v>
      </c>
      <c r="O8" s="3" t="s">
        <v>58</v>
      </c>
      <c r="P8" s="3" t="s">
        <v>60</v>
      </c>
      <c r="Q8" s="3" t="s">
        <v>142</v>
      </c>
      <c r="R8" s="3" t="s">
        <v>58</v>
      </c>
      <c r="S8" s="3" t="s">
        <v>143</v>
      </c>
      <c r="T8" s="3" t="s">
        <v>144</v>
      </c>
      <c r="U8" s="3" t="s">
        <v>145</v>
      </c>
      <c r="V8" s="3" t="s">
        <v>146</v>
      </c>
      <c r="W8" s="3" t="s">
        <v>147</v>
      </c>
      <c r="X8" s="3" t="s">
        <v>148</v>
      </c>
      <c r="Y8" s="3" t="s">
        <v>149</v>
      </c>
      <c r="Z8" s="3" t="s">
        <v>150</v>
      </c>
      <c r="AA8" s="3" t="s">
        <v>59</v>
      </c>
      <c r="AB8" s="3" t="s">
        <v>151</v>
      </c>
      <c r="AC8" s="3" t="s">
        <v>135</v>
      </c>
      <c r="AD8" s="3" t="s">
        <v>72</v>
      </c>
      <c r="AE8" s="3" t="s">
        <v>89</v>
      </c>
      <c r="AF8" s="3">
        <v>2</v>
      </c>
      <c r="AG8" s="3">
        <v>2</v>
      </c>
      <c r="AH8" s="3">
        <v>2</v>
      </c>
      <c r="AI8" s="3">
        <v>3</v>
      </c>
      <c r="AJ8" s="3">
        <v>1</v>
      </c>
      <c r="AK8" s="3">
        <v>2</v>
      </c>
      <c r="AL8" s="3" t="s">
        <v>59</v>
      </c>
      <c r="AM8" s="3" t="s">
        <v>54</v>
      </c>
      <c r="AN8" s="3" t="s">
        <v>59</v>
      </c>
      <c r="AO8" s="3" t="s">
        <v>59</v>
      </c>
      <c r="AP8" s="3" t="s">
        <v>54</v>
      </c>
      <c r="AQ8" s="3" t="s">
        <v>152</v>
      </c>
      <c r="AR8" s="3" t="s">
        <v>59</v>
      </c>
      <c r="AS8" s="3" t="s">
        <v>59</v>
      </c>
      <c r="AU8" s="3" t="s">
        <v>153</v>
      </c>
      <c r="AV8" s="3" t="s">
        <v>75</v>
      </c>
      <c r="AW8" s="3" t="s">
        <v>75</v>
      </c>
      <c r="AX8" s="3" t="s">
        <v>153</v>
      </c>
      <c r="AY8" s="3" t="s">
        <v>76</v>
      </c>
    </row>
    <row r="9" spans="1:51" x14ac:dyDescent="0.2">
      <c r="A9" s="2">
        <v>44064.577783946763</v>
      </c>
      <c r="B9" s="3" t="s">
        <v>77</v>
      </c>
      <c r="C9" s="3" t="s">
        <v>52</v>
      </c>
      <c r="D9" s="3" t="s">
        <v>53</v>
      </c>
      <c r="E9" s="3" t="s">
        <v>59</v>
      </c>
      <c r="F9" s="3">
        <v>17</v>
      </c>
      <c r="G9" t="s">
        <v>55</v>
      </c>
      <c r="H9" t="s">
        <v>78</v>
      </c>
      <c r="I9" s="3" t="s">
        <v>79</v>
      </c>
      <c r="J9" s="3">
        <v>2</v>
      </c>
      <c r="K9" s="3" t="s">
        <v>59</v>
      </c>
      <c r="L9" s="3" t="s">
        <v>59</v>
      </c>
      <c r="M9" s="3" t="s">
        <v>59</v>
      </c>
      <c r="N9" s="3" t="s">
        <v>58</v>
      </c>
      <c r="O9" s="3" t="s">
        <v>58</v>
      </c>
      <c r="P9" s="3" t="s">
        <v>80</v>
      </c>
      <c r="Q9" s="3" t="s">
        <v>61</v>
      </c>
      <c r="R9" s="3" t="s">
        <v>58</v>
      </c>
      <c r="S9" s="3" t="s">
        <v>81</v>
      </c>
      <c r="T9" s="3" t="s">
        <v>82</v>
      </c>
      <c r="U9" s="3" t="s">
        <v>83</v>
      </c>
      <c r="V9" s="3" t="s">
        <v>84</v>
      </c>
      <c r="W9" s="3" t="s">
        <v>85</v>
      </c>
      <c r="X9" s="3" t="s">
        <v>86</v>
      </c>
      <c r="Y9" s="3" t="s">
        <v>87</v>
      </c>
      <c r="Z9" s="3" t="s">
        <v>88</v>
      </c>
      <c r="AA9" s="3" t="s">
        <v>59</v>
      </c>
      <c r="AB9" s="3" t="s">
        <v>70</v>
      </c>
      <c r="AC9" s="3" t="s">
        <v>71</v>
      </c>
      <c r="AD9" s="3" t="s">
        <v>72</v>
      </c>
      <c r="AE9" s="3" t="s">
        <v>89</v>
      </c>
      <c r="AF9" s="3">
        <v>5</v>
      </c>
      <c r="AG9" s="3">
        <v>5</v>
      </c>
      <c r="AH9" s="3">
        <v>1</v>
      </c>
      <c r="AI9" s="3">
        <v>5</v>
      </c>
      <c r="AJ9" s="3">
        <v>1</v>
      </c>
      <c r="AK9" s="3">
        <v>1</v>
      </c>
      <c r="AL9" s="3" t="s">
        <v>59</v>
      </c>
      <c r="AM9" s="3" t="s">
        <v>59</v>
      </c>
      <c r="AN9" s="3" t="s">
        <v>59</v>
      </c>
      <c r="AO9" s="3" t="s">
        <v>59</v>
      </c>
      <c r="AP9" s="3" t="s">
        <v>54</v>
      </c>
      <c r="AQ9" s="3" t="s">
        <v>90</v>
      </c>
      <c r="AR9" s="3" t="s">
        <v>59</v>
      </c>
      <c r="AS9" s="3" t="s">
        <v>59</v>
      </c>
      <c r="AT9" s="3" t="s">
        <v>91</v>
      </c>
      <c r="AU9" s="3" t="s">
        <v>92</v>
      </c>
      <c r="AV9" s="3" t="s">
        <v>92</v>
      </c>
      <c r="AW9" s="3" t="s">
        <v>92</v>
      </c>
      <c r="AX9" s="3" t="s">
        <v>92</v>
      </c>
      <c r="AY9" s="3" t="s">
        <v>93</v>
      </c>
    </row>
    <row r="10" spans="1:51" x14ac:dyDescent="0.2">
      <c r="A10" s="2">
        <v>44064.582959618056</v>
      </c>
      <c r="B10" s="3" t="s">
        <v>154</v>
      </c>
      <c r="C10" s="3" t="s">
        <v>95</v>
      </c>
      <c r="D10" s="3" t="s">
        <v>155</v>
      </c>
      <c r="E10" s="3" t="s">
        <v>59</v>
      </c>
      <c r="F10" s="3">
        <v>15</v>
      </c>
      <c r="G10" t="s">
        <v>55</v>
      </c>
      <c r="H10" t="s">
        <v>78</v>
      </c>
      <c r="I10" s="3" t="s">
        <v>156</v>
      </c>
      <c r="J10" s="3">
        <v>2</v>
      </c>
      <c r="K10" s="3" t="s">
        <v>58</v>
      </c>
      <c r="L10" s="3" t="s">
        <v>59</v>
      </c>
      <c r="M10" s="3" t="s">
        <v>59</v>
      </c>
      <c r="N10" s="3" t="s">
        <v>59</v>
      </c>
      <c r="O10" s="3" t="s">
        <v>58</v>
      </c>
      <c r="P10" s="3" t="s">
        <v>60</v>
      </c>
      <c r="Q10" s="3" t="s">
        <v>61</v>
      </c>
      <c r="R10" s="3" t="s">
        <v>58</v>
      </c>
      <c r="S10" s="3" t="s">
        <v>99</v>
      </c>
      <c r="T10" s="3" t="s">
        <v>128</v>
      </c>
      <c r="U10" s="3" t="s">
        <v>157</v>
      </c>
      <c r="V10" s="3" t="s">
        <v>158</v>
      </c>
      <c r="W10" s="3" t="s">
        <v>159</v>
      </c>
      <c r="X10" s="3" t="s">
        <v>160</v>
      </c>
      <c r="Y10" s="3" t="s">
        <v>161</v>
      </c>
      <c r="Z10" s="3" t="s">
        <v>162</v>
      </c>
      <c r="AA10" s="3" t="s">
        <v>59</v>
      </c>
      <c r="AB10" s="3" t="s">
        <v>107</v>
      </c>
      <c r="AC10" s="3" t="s">
        <v>71</v>
      </c>
      <c r="AD10" s="3" t="s">
        <v>72</v>
      </c>
      <c r="AE10" s="3" t="s">
        <v>73</v>
      </c>
      <c r="AF10" s="3">
        <v>5</v>
      </c>
      <c r="AG10" s="3">
        <v>3</v>
      </c>
      <c r="AH10" s="3">
        <v>3</v>
      </c>
      <c r="AI10" s="3">
        <v>3</v>
      </c>
      <c r="AJ10" s="3">
        <v>3</v>
      </c>
      <c r="AK10" s="3">
        <v>3</v>
      </c>
      <c r="AL10" s="3" t="s">
        <v>54</v>
      </c>
      <c r="AM10" s="3" t="s">
        <v>54</v>
      </c>
      <c r="AN10" s="3" t="s">
        <v>59</v>
      </c>
      <c r="AO10" s="3" t="s">
        <v>59</v>
      </c>
      <c r="AP10" s="3" t="s">
        <v>59</v>
      </c>
      <c r="AQ10" s="3" t="s">
        <v>109</v>
      </c>
      <c r="AR10" s="3" t="s">
        <v>59</v>
      </c>
      <c r="AS10" s="3" t="s">
        <v>59</v>
      </c>
      <c r="AT10" s="3" t="s">
        <v>163</v>
      </c>
      <c r="AU10" s="3" t="s">
        <v>92</v>
      </c>
      <c r="AV10" s="3" t="s">
        <v>92</v>
      </c>
      <c r="AW10" s="3" t="s">
        <v>92</v>
      </c>
      <c r="AX10" s="3" t="s">
        <v>92</v>
      </c>
      <c r="AY10" s="3" t="s">
        <v>164</v>
      </c>
    </row>
    <row r="11" spans="1:51" x14ac:dyDescent="0.2">
      <c r="A11" s="2">
        <v>44064.583221134264</v>
      </c>
      <c r="B11" s="3" t="s">
        <v>165</v>
      </c>
      <c r="C11" s="3" t="s">
        <v>95</v>
      </c>
      <c r="D11" s="3" t="s">
        <v>166</v>
      </c>
      <c r="E11" s="3" t="s">
        <v>54</v>
      </c>
      <c r="F11" s="3">
        <v>15</v>
      </c>
      <c r="G11" t="s">
        <v>55</v>
      </c>
      <c r="H11" t="s">
        <v>56</v>
      </c>
      <c r="I11" s="3" t="s">
        <v>167</v>
      </c>
      <c r="J11" s="3">
        <v>1</v>
      </c>
      <c r="K11" s="3" t="s">
        <v>59</v>
      </c>
      <c r="L11" s="3" t="s">
        <v>58</v>
      </c>
      <c r="M11" s="3" t="s">
        <v>58</v>
      </c>
      <c r="N11" s="3" t="s">
        <v>58</v>
      </c>
      <c r="O11" s="3" t="s">
        <v>58</v>
      </c>
      <c r="P11" s="3" t="s">
        <v>80</v>
      </c>
      <c r="Q11" s="3" t="s">
        <v>61</v>
      </c>
      <c r="R11" s="3" t="s">
        <v>58</v>
      </c>
      <c r="S11" s="3" t="s">
        <v>168</v>
      </c>
      <c r="T11" s="3" t="s">
        <v>100</v>
      </c>
      <c r="U11" s="3" t="s">
        <v>169</v>
      </c>
      <c r="V11" s="3" t="s">
        <v>170</v>
      </c>
      <c r="W11" s="3" t="s">
        <v>171</v>
      </c>
      <c r="X11" s="3" t="s">
        <v>172</v>
      </c>
      <c r="Y11" s="3" t="s">
        <v>173</v>
      </c>
      <c r="Z11" s="3" t="s">
        <v>174</v>
      </c>
      <c r="AA11" s="3" t="s">
        <v>59</v>
      </c>
      <c r="AB11" s="3" t="s">
        <v>70</v>
      </c>
      <c r="AC11" s="3" t="s">
        <v>71</v>
      </c>
      <c r="AD11" s="3" t="s">
        <v>108</v>
      </c>
      <c r="AE11" s="3" t="s">
        <v>73</v>
      </c>
      <c r="AF11" s="3">
        <v>5</v>
      </c>
      <c r="AG11" s="3">
        <v>5</v>
      </c>
      <c r="AH11" s="3">
        <v>4</v>
      </c>
      <c r="AI11" s="3">
        <v>5</v>
      </c>
      <c r="AJ11" s="3">
        <v>4</v>
      </c>
      <c r="AK11" s="3">
        <v>5</v>
      </c>
      <c r="AL11" s="3" t="s">
        <v>54</v>
      </c>
      <c r="AM11" s="3" t="s">
        <v>54</v>
      </c>
      <c r="AN11" s="3" t="s">
        <v>54</v>
      </c>
      <c r="AO11" s="3" t="s">
        <v>59</v>
      </c>
      <c r="AP11" s="3" t="s">
        <v>54</v>
      </c>
      <c r="AQ11" s="3" t="s">
        <v>109</v>
      </c>
      <c r="AR11" s="3" t="s">
        <v>59</v>
      </c>
      <c r="AS11" s="3" t="s">
        <v>59</v>
      </c>
      <c r="AU11" s="3" t="s">
        <v>92</v>
      </c>
      <c r="AV11" s="3" t="s">
        <v>92</v>
      </c>
      <c r="AW11" s="3" t="s">
        <v>92</v>
      </c>
      <c r="AX11" s="3" t="s">
        <v>92</v>
      </c>
      <c r="AY11" s="3" t="s">
        <v>175</v>
      </c>
    </row>
    <row r="12" spans="1:51" x14ac:dyDescent="0.2">
      <c r="A12" s="2">
        <v>44064.590153657409</v>
      </c>
      <c r="B12" s="3" t="s">
        <v>176</v>
      </c>
      <c r="C12" s="3" t="s">
        <v>52</v>
      </c>
      <c r="D12" s="3" t="s">
        <v>177</v>
      </c>
      <c r="E12" s="3" t="s">
        <v>59</v>
      </c>
      <c r="F12" s="3">
        <v>17</v>
      </c>
      <c r="G12" t="s">
        <v>55</v>
      </c>
      <c r="H12" t="s">
        <v>97</v>
      </c>
      <c r="I12" s="3" t="s">
        <v>178</v>
      </c>
      <c r="J12" s="3">
        <v>2</v>
      </c>
      <c r="K12" s="3" t="s">
        <v>58</v>
      </c>
      <c r="L12" s="3" t="s">
        <v>59</v>
      </c>
      <c r="M12" s="3" t="s">
        <v>59</v>
      </c>
      <c r="N12" s="3" t="s">
        <v>59</v>
      </c>
      <c r="O12" s="3" t="s">
        <v>58</v>
      </c>
      <c r="P12" s="3" t="s">
        <v>60</v>
      </c>
      <c r="Q12" s="3" t="s">
        <v>61</v>
      </c>
      <c r="R12" s="3" t="s">
        <v>58</v>
      </c>
      <c r="S12" s="3" t="s">
        <v>99</v>
      </c>
      <c r="T12" s="3" t="s">
        <v>82</v>
      </c>
      <c r="U12" s="3" t="s">
        <v>179</v>
      </c>
      <c r="V12" s="3" t="s">
        <v>71</v>
      </c>
      <c r="W12" s="3" t="s">
        <v>180</v>
      </c>
      <c r="X12" s="3" t="s">
        <v>181</v>
      </c>
      <c r="Y12" s="3" t="s">
        <v>182</v>
      </c>
      <c r="Z12" s="3" t="s">
        <v>183</v>
      </c>
      <c r="AA12" s="3" t="s">
        <v>59</v>
      </c>
      <c r="AB12" s="3" t="s">
        <v>70</v>
      </c>
      <c r="AC12" s="3" t="s">
        <v>121</v>
      </c>
      <c r="AD12" s="3" t="s">
        <v>184</v>
      </c>
      <c r="AE12" s="3" t="s">
        <v>89</v>
      </c>
      <c r="AF12" s="3">
        <v>1</v>
      </c>
      <c r="AG12" s="3">
        <v>1</v>
      </c>
      <c r="AH12" s="3">
        <v>2</v>
      </c>
      <c r="AI12" s="3">
        <v>1</v>
      </c>
      <c r="AJ12" s="3">
        <v>2</v>
      </c>
      <c r="AK12" s="3">
        <v>2</v>
      </c>
      <c r="AL12" s="3" t="s">
        <v>54</v>
      </c>
      <c r="AM12" s="3" t="s">
        <v>54</v>
      </c>
      <c r="AN12" s="3" t="s">
        <v>54</v>
      </c>
      <c r="AO12" s="3" t="s">
        <v>59</v>
      </c>
      <c r="AP12" s="3" t="s">
        <v>54</v>
      </c>
      <c r="AQ12" s="3" t="s">
        <v>185</v>
      </c>
      <c r="AR12" s="3" t="s">
        <v>59</v>
      </c>
      <c r="AS12" s="3" t="s">
        <v>59</v>
      </c>
      <c r="AT12" s="3" t="s">
        <v>186</v>
      </c>
      <c r="AU12" s="3" t="s">
        <v>92</v>
      </c>
      <c r="AV12" s="3" t="s">
        <v>92</v>
      </c>
      <c r="AW12" s="3" t="s">
        <v>75</v>
      </c>
      <c r="AX12" s="3" t="s">
        <v>75</v>
      </c>
      <c r="AY12" s="3" t="s">
        <v>76</v>
      </c>
    </row>
    <row r="13" spans="1:51" x14ac:dyDescent="0.2">
      <c r="A13" s="2">
        <v>44064.594764328707</v>
      </c>
      <c r="B13" s="3" t="s">
        <v>187</v>
      </c>
      <c r="C13" s="3" t="s">
        <v>95</v>
      </c>
      <c r="D13" s="3" t="s">
        <v>188</v>
      </c>
      <c r="E13" s="3" t="s">
        <v>59</v>
      </c>
      <c r="F13" s="3">
        <v>15</v>
      </c>
      <c r="G13" t="s">
        <v>55</v>
      </c>
      <c r="H13" t="s">
        <v>56</v>
      </c>
      <c r="I13" s="3" t="s">
        <v>189</v>
      </c>
      <c r="J13" s="3">
        <v>1</v>
      </c>
      <c r="K13" s="3" t="s">
        <v>59</v>
      </c>
      <c r="L13" s="3" t="s">
        <v>58</v>
      </c>
      <c r="M13" s="3" t="s">
        <v>59</v>
      </c>
      <c r="N13" s="3" t="s">
        <v>58</v>
      </c>
      <c r="O13" s="3" t="s">
        <v>58</v>
      </c>
      <c r="P13" s="3" t="s">
        <v>80</v>
      </c>
      <c r="Q13" s="3" t="s">
        <v>61</v>
      </c>
      <c r="R13" s="3" t="s">
        <v>58</v>
      </c>
      <c r="S13" s="3" t="s">
        <v>190</v>
      </c>
      <c r="T13" s="3" t="s">
        <v>191</v>
      </c>
      <c r="U13" s="3" t="s">
        <v>192</v>
      </c>
      <c r="V13" s="3" t="s">
        <v>193</v>
      </c>
      <c r="W13" s="3" t="s">
        <v>194</v>
      </c>
      <c r="X13" s="3" t="s">
        <v>195</v>
      </c>
      <c r="Y13" s="3" t="s">
        <v>196</v>
      </c>
      <c r="Z13" s="3" t="s">
        <v>197</v>
      </c>
      <c r="AA13" s="3" t="s">
        <v>59</v>
      </c>
      <c r="AB13" s="3" t="s">
        <v>107</v>
      </c>
      <c r="AC13" s="3" t="s">
        <v>71</v>
      </c>
      <c r="AD13" s="3" t="s">
        <v>72</v>
      </c>
      <c r="AE13" s="3" t="s">
        <v>73</v>
      </c>
      <c r="AF13" s="3">
        <v>4</v>
      </c>
      <c r="AG13" s="3">
        <v>4</v>
      </c>
      <c r="AH13" s="3">
        <v>4</v>
      </c>
      <c r="AI13" s="3">
        <v>4</v>
      </c>
      <c r="AJ13" s="3">
        <v>4</v>
      </c>
      <c r="AK13" s="3">
        <v>4</v>
      </c>
      <c r="AL13" s="3" t="s">
        <v>54</v>
      </c>
      <c r="AM13" s="3" t="s">
        <v>54</v>
      </c>
      <c r="AN13" s="3" t="s">
        <v>54</v>
      </c>
      <c r="AO13" s="3" t="s">
        <v>59</v>
      </c>
      <c r="AP13" s="3" t="s">
        <v>54</v>
      </c>
      <c r="AQ13" s="3" t="s">
        <v>198</v>
      </c>
      <c r="AR13" s="3" t="s">
        <v>59</v>
      </c>
      <c r="AS13" s="3" t="s">
        <v>59</v>
      </c>
      <c r="AT13" s="3" t="s">
        <v>199</v>
      </c>
      <c r="AU13" s="3" t="s">
        <v>92</v>
      </c>
      <c r="AV13" s="3" t="s">
        <v>92</v>
      </c>
      <c r="AW13" s="3" t="s">
        <v>92</v>
      </c>
      <c r="AX13" s="3" t="s">
        <v>92</v>
      </c>
      <c r="AY13" s="3" t="s">
        <v>200</v>
      </c>
    </row>
    <row r="14" spans="1:51" x14ac:dyDescent="0.2">
      <c r="A14" s="2">
        <v>44064.595029502314</v>
      </c>
      <c r="B14" s="3" t="s">
        <v>201</v>
      </c>
      <c r="C14" s="3" t="s">
        <v>95</v>
      </c>
      <c r="D14" s="3" t="s">
        <v>53</v>
      </c>
      <c r="E14" s="3" t="s">
        <v>59</v>
      </c>
      <c r="F14" s="3">
        <v>15</v>
      </c>
      <c r="G14" t="s">
        <v>202</v>
      </c>
      <c r="H14" t="s">
        <v>78</v>
      </c>
      <c r="I14" s="3" t="s">
        <v>203</v>
      </c>
      <c r="J14" s="3">
        <v>1</v>
      </c>
      <c r="K14" s="3" t="s">
        <v>58</v>
      </c>
      <c r="L14" s="3" t="s">
        <v>58</v>
      </c>
      <c r="M14" s="3" t="s">
        <v>59</v>
      </c>
      <c r="N14" s="3" t="s">
        <v>58</v>
      </c>
      <c r="O14" s="3" t="s">
        <v>59</v>
      </c>
      <c r="P14" s="3" t="s">
        <v>60</v>
      </c>
      <c r="Q14" s="3" t="s">
        <v>61</v>
      </c>
      <c r="R14" s="3" t="s">
        <v>58</v>
      </c>
      <c r="S14" s="3" t="s">
        <v>99</v>
      </c>
      <c r="T14" s="3" t="s">
        <v>204</v>
      </c>
      <c r="U14" s="3" t="s">
        <v>205</v>
      </c>
      <c r="V14" s="3" t="s">
        <v>206</v>
      </c>
      <c r="W14" s="3" t="s">
        <v>207</v>
      </c>
      <c r="X14" s="3" t="s">
        <v>208</v>
      </c>
      <c r="Y14" s="3" t="s">
        <v>209</v>
      </c>
      <c r="Z14" s="3" t="s">
        <v>210</v>
      </c>
      <c r="AA14" s="3" t="s">
        <v>59</v>
      </c>
      <c r="AB14" s="3" t="s">
        <v>151</v>
      </c>
      <c r="AC14" s="3" t="s">
        <v>71</v>
      </c>
      <c r="AD14" s="3" t="s">
        <v>184</v>
      </c>
      <c r="AE14" s="3" t="s">
        <v>73</v>
      </c>
      <c r="AF14" s="3">
        <v>1</v>
      </c>
      <c r="AG14" s="3">
        <v>3</v>
      </c>
      <c r="AH14" s="3">
        <v>3</v>
      </c>
      <c r="AI14" s="3">
        <v>3</v>
      </c>
      <c r="AJ14" s="3">
        <v>3</v>
      </c>
      <c r="AK14" s="3">
        <v>3</v>
      </c>
      <c r="AL14" s="3" t="s">
        <v>59</v>
      </c>
      <c r="AM14" s="3" t="s">
        <v>59</v>
      </c>
      <c r="AN14" s="3" t="s">
        <v>59</v>
      </c>
      <c r="AO14" s="3" t="s">
        <v>59</v>
      </c>
      <c r="AP14" s="3" t="s">
        <v>59</v>
      </c>
      <c r="AQ14" s="3" t="s">
        <v>211</v>
      </c>
      <c r="AR14" s="3" t="s">
        <v>58</v>
      </c>
      <c r="AS14" s="3" t="s">
        <v>58</v>
      </c>
      <c r="AU14" s="3" t="s">
        <v>92</v>
      </c>
      <c r="AV14" s="3" t="s">
        <v>92</v>
      </c>
      <c r="AW14" s="3" t="s">
        <v>92</v>
      </c>
      <c r="AX14" s="3" t="s">
        <v>92</v>
      </c>
      <c r="AY14" s="3" t="s">
        <v>76</v>
      </c>
    </row>
    <row r="15" spans="1:51" x14ac:dyDescent="0.2">
      <c r="A15" s="2">
        <v>44064.601319201392</v>
      </c>
      <c r="B15" s="3" t="s">
        <v>212</v>
      </c>
      <c r="C15" s="3" t="s">
        <v>95</v>
      </c>
      <c r="D15" s="3" t="s">
        <v>213</v>
      </c>
      <c r="E15" s="3" t="s">
        <v>59</v>
      </c>
      <c r="F15" s="3">
        <v>17</v>
      </c>
      <c r="G15" t="s">
        <v>55</v>
      </c>
      <c r="H15" t="s">
        <v>112</v>
      </c>
      <c r="I15" s="3">
        <v>4</v>
      </c>
      <c r="J15" s="3">
        <v>1</v>
      </c>
      <c r="K15" s="3" t="s">
        <v>58</v>
      </c>
      <c r="L15" s="3" t="s">
        <v>58</v>
      </c>
      <c r="M15" s="3" t="s">
        <v>58</v>
      </c>
      <c r="N15" s="3" t="s">
        <v>58</v>
      </c>
      <c r="O15" s="3" t="s">
        <v>58</v>
      </c>
      <c r="P15" s="3" t="s">
        <v>60</v>
      </c>
      <c r="Q15" s="3" t="s">
        <v>61</v>
      </c>
      <c r="R15" s="3" t="s">
        <v>58</v>
      </c>
      <c r="S15" s="3" t="s">
        <v>143</v>
      </c>
      <c r="T15" s="3" t="s">
        <v>214</v>
      </c>
      <c r="U15" s="3" t="s">
        <v>215</v>
      </c>
      <c r="V15" s="3" t="s">
        <v>216</v>
      </c>
      <c r="W15" s="3" t="s">
        <v>217</v>
      </c>
      <c r="X15" s="3" t="s">
        <v>218</v>
      </c>
      <c r="Y15" s="3" t="s">
        <v>219</v>
      </c>
      <c r="Z15" s="3" t="s">
        <v>220</v>
      </c>
      <c r="AA15" s="3" t="s">
        <v>59</v>
      </c>
      <c r="AB15" s="3" t="s">
        <v>151</v>
      </c>
      <c r="AC15" s="3" t="s">
        <v>71</v>
      </c>
      <c r="AD15" s="3" t="s">
        <v>72</v>
      </c>
      <c r="AE15" s="3" t="s">
        <v>73</v>
      </c>
      <c r="AF15" s="3">
        <v>2</v>
      </c>
      <c r="AG15" s="3">
        <v>2</v>
      </c>
      <c r="AH15" s="3">
        <v>2</v>
      </c>
      <c r="AI15" s="3">
        <v>1</v>
      </c>
      <c r="AJ15" s="3">
        <v>2</v>
      </c>
      <c r="AK15" s="3">
        <v>2</v>
      </c>
      <c r="AL15" s="3" t="s">
        <v>54</v>
      </c>
      <c r="AM15" s="3" t="s">
        <v>54</v>
      </c>
      <c r="AN15" s="3" t="s">
        <v>54</v>
      </c>
      <c r="AO15" s="3" t="s">
        <v>54</v>
      </c>
      <c r="AP15" s="3" t="s">
        <v>54</v>
      </c>
      <c r="AQ15" s="3" t="s">
        <v>90</v>
      </c>
      <c r="AR15" s="3" t="s">
        <v>59</v>
      </c>
      <c r="AS15" s="3" t="s">
        <v>59</v>
      </c>
      <c r="AT15" s="3" t="s">
        <v>221</v>
      </c>
      <c r="AU15" s="3" t="s">
        <v>75</v>
      </c>
      <c r="AV15" s="3" t="s">
        <v>75</v>
      </c>
      <c r="AW15" s="3" t="s">
        <v>75</v>
      </c>
      <c r="AX15" s="3" t="s">
        <v>75</v>
      </c>
      <c r="AY15" s="3" t="s">
        <v>175</v>
      </c>
    </row>
    <row r="16" spans="1:51" x14ac:dyDescent="0.2">
      <c r="A16" s="2">
        <v>44064.602449178245</v>
      </c>
      <c r="B16" s="3" t="s">
        <v>222</v>
      </c>
      <c r="C16" s="3" t="s">
        <v>52</v>
      </c>
      <c r="D16" s="3" t="s">
        <v>213</v>
      </c>
      <c r="E16" s="3" t="s">
        <v>59</v>
      </c>
      <c r="F16" s="3">
        <v>15</v>
      </c>
      <c r="G16" t="s">
        <v>55</v>
      </c>
      <c r="H16" t="s">
        <v>97</v>
      </c>
      <c r="I16" s="3" t="s">
        <v>223</v>
      </c>
      <c r="J16" s="3" t="s">
        <v>224</v>
      </c>
      <c r="K16" s="3" t="s">
        <v>59</v>
      </c>
      <c r="L16" s="3" t="s">
        <v>58</v>
      </c>
      <c r="M16" s="3" t="s">
        <v>58</v>
      </c>
      <c r="N16" s="3" t="s">
        <v>58</v>
      </c>
      <c r="O16" s="3" t="s">
        <v>58</v>
      </c>
      <c r="P16" s="3" t="s">
        <v>80</v>
      </c>
      <c r="Q16" s="3" t="s">
        <v>61</v>
      </c>
      <c r="R16" s="3" t="s">
        <v>58</v>
      </c>
      <c r="S16" s="3" t="s">
        <v>225</v>
      </c>
      <c r="T16" s="3" t="s">
        <v>100</v>
      </c>
      <c r="U16" s="3" t="s">
        <v>226</v>
      </c>
      <c r="V16" s="3" t="s">
        <v>227</v>
      </c>
      <c r="W16" s="3" t="s">
        <v>228</v>
      </c>
      <c r="X16" s="3" t="s">
        <v>229</v>
      </c>
      <c r="Y16" s="3" t="s">
        <v>230</v>
      </c>
      <c r="Z16" s="3" t="s">
        <v>231</v>
      </c>
      <c r="AA16" s="3" t="s">
        <v>59</v>
      </c>
      <c r="AB16" s="3" t="s">
        <v>151</v>
      </c>
      <c r="AC16" s="3" t="s">
        <v>71</v>
      </c>
      <c r="AD16" s="3" t="s">
        <v>72</v>
      </c>
      <c r="AE16" s="3" t="s">
        <v>73</v>
      </c>
      <c r="AF16" s="3">
        <v>5</v>
      </c>
      <c r="AG16" s="3">
        <v>5</v>
      </c>
      <c r="AH16" s="3">
        <v>4</v>
      </c>
      <c r="AI16" s="3">
        <v>5</v>
      </c>
      <c r="AJ16" s="3">
        <v>5</v>
      </c>
      <c r="AK16" s="3">
        <v>5</v>
      </c>
      <c r="AL16" s="3" t="s">
        <v>54</v>
      </c>
      <c r="AM16" s="3" t="s">
        <v>54</v>
      </c>
      <c r="AN16" s="3" t="s">
        <v>54</v>
      </c>
      <c r="AO16" s="3" t="s">
        <v>54</v>
      </c>
      <c r="AP16" s="3" t="s">
        <v>54</v>
      </c>
      <c r="AQ16" s="3" t="s">
        <v>232</v>
      </c>
      <c r="AR16" s="3" t="s">
        <v>59</v>
      </c>
      <c r="AS16" s="3" t="s">
        <v>59</v>
      </c>
      <c r="AT16" s="3" t="s">
        <v>233</v>
      </c>
      <c r="AU16" s="3" t="s">
        <v>92</v>
      </c>
      <c r="AV16" s="3" t="s">
        <v>92</v>
      </c>
      <c r="AW16" s="3" t="s">
        <v>92</v>
      </c>
      <c r="AX16" s="3" t="s">
        <v>92</v>
      </c>
      <c r="AY16" s="3" t="s">
        <v>234</v>
      </c>
    </row>
    <row r="17" spans="1:51" x14ac:dyDescent="0.2">
      <c r="A17" s="2">
        <v>44064.607663541668</v>
      </c>
      <c r="B17" s="3" t="s">
        <v>235</v>
      </c>
      <c r="C17" s="3" t="s">
        <v>52</v>
      </c>
      <c r="D17" s="3" t="s">
        <v>236</v>
      </c>
      <c r="E17" s="3" t="s">
        <v>59</v>
      </c>
      <c r="F17" s="3">
        <v>15</v>
      </c>
      <c r="G17" t="s">
        <v>55</v>
      </c>
      <c r="H17" t="s">
        <v>112</v>
      </c>
      <c r="I17" s="3">
        <v>11</v>
      </c>
      <c r="J17" s="3">
        <v>3</v>
      </c>
      <c r="K17" s="3" t="s">
        <v>58</v>
      </c>
      <c r="L17" s="3" t="s">
        <v>59</v>
      </c>
      <c r="M17" s="3" t="s">
        <v>59</v>
      </c>
      <c r="N17" s="3" t="s">
        <v>59</v>
      </c>
      <c r="O17" s="3" t="s">
        <v>58</v>
      </c>
      <c r="P17" s="3" t="s">
        <v>60</v>
      </c>
      <c r="Q17" s="3" t="s">
        <v>61</v>
      </c>
      <c r="R17" s="3" t="s">
        <v>58</v>
      </c>
      <c r="S17" s="3" t="s">
        <v>237</v>
      </c>
      <c r="T17" s="3" t="s">
        <v>63</v>
      </c>
      <c r="U17" s="3" t="s">
        <v>238</v>
      </c>
      <c r="V17" s="3" t="s">
        <v>239</v>
      </c>
      <c r="W17" s="3" t="s">
        <v>240</v>
      </c>
      <c r="X17" s="3" t="s">
        <v>241</v>
      </c>
      <c r="Y17" s="3" t="s">
        <v>242</v>
      </c>
      <c r="Z17" s="3" t="s">
        <v>243</v>
      </c>
      <c r="AA17" s="3" t="s">
        <v>59</v>
      </c>
      <c r="AB17" s="3" t="s">
        <v>107</v>
      </c>
      <c r="AC17" s="3" t="s">
        <v>71</v>
      </c>
      <c r="AD17" s="3" t="s">
        <v>72</v>
      </c>
      <c r="AE17" s="3" t="s">
        <v>89</v>
      </c>
      <c r="AF17" s="3">
        <v>4</v>
      </c>
      <c r="AG17" s="3">
        <v>5</v>
      </c>
      <c r="AH17" s="3">
        <v>5</v>
      </c>
      <c r="AI17" s="3">
        <v>5</v>
      </c>
      <c r="AJ17" s="3">
        <v>2</v>
      </c>
      <c r="AK17" s="3">
        <v>3</v>
      </c>
      <c r="AL17" s="3" t="s">
        <v>59</v>
      </c>
      <c r="AM17" s="3" t="s">
        <v>59</v>
      </c>
      <c r="AN17" s="3" t="s">
        <v>59</v>
      </c>
      <c r="AO17" s="3" t="s">
        <v>59</v>
      </c>
      <c r="AP17" s="3" t="s">
        <v>54</v>
      </c>
      <c r="AQ17" s="3" t="s">
        <v>211</v>
      </c>
      <c r="AR17" s="3" t="s">
        <v>58</v>
      </c>
      <c r="AS17" s="3" t="s">
        <v>59</v>
      </c>
      <c r="AT17" s="3" t="s">
        <v>244</v>
      </c>
      <c r="AU17" s="3" t="s">
        <v>92</v>
      </c>
      <c r="AV17" s="3" t="s">
        <v>92</v>
      </c>
      <c r="AW17" s="3" t="s">
        <v>92</v>
      </c>
      <c r="AX17" s="3" t="s">
        <v>92</v>
      </c>
      <c r="AY17" s="3" t="s">
        <v>245</v>
      </c>
    </row>
    <row r="18" spans="1:51" x14ac:dyDescent="0.2">
      <c r="A18" s="2">
        <v>44064.611775833335</v>
      </c>
      <c r="B18" s="3" t="s">
        <v>246</v>
      </c>
      <c r="C18" s="3" t="s">
        <v>52</v>
      </c>
      <c r="D18" s="3" t="s">
        <v>213</v>
      </c>
      <c r="E18" s="3" t="s">
        <v>59</v>
      </c>
      <c r="F18" s="3">
        <v>15</v>
      </c>
      <c r="G18" t="s">
        <v>55</v>
      </c>
      <c r="H18" t="s">
        <v>78</v>
      </c>
      <c r="I18" s="3">
        <v>6</v>
      </c>
      <c r="J18" s="3">
        <v>1</v>
      </c>
      <c r="K18" s="3" t="s">
        <v>58</v>
      </c>
      <c r="L18" s="3" t="s">
        <v>58</v>
      </c>
      <c r="M18" s="3" t="s">
        <v>58</v>
      </c>
      <c r="N18" s="3" t="s">
        <v>58</v>
      </c>
      <c r="O18" s="3" t="s">
        <v>59</v>
      </c>
      <c r="P18" s="3" t="s">
        <v>80</v>
      </c>
      <c r="Q18" s="3" t="s">
        <v>61</v>
      </c>
      <c r="R18" s="3" t="s">
        <v>58</v>
      </c>
      <c r="S18" s="3" t="s">
        <v>247</v>
      </c>
      <c r="T18" s="3" t="s">
        <v>214</v>
      </c>
      <c r="U18" s="3" t="s">
        <v>248</v>
      </c>
      <c r="V18" s="3" t="s">
        <v>249</v>
      </c>
      <c r="W18" s="3" t="s">
        <v>250</v>
      </c>
      <c r="X18" s="3" t="s">
        <v>251</v>
      </c>
      <c r="Y18" s="3" t="s">
        <v>252</v>
      </c>
      <c r="Z18" s="3" t="s">
        <v>253</v>
      </c>
      <c r="AA18" s="3" t="s">
        <v>59</v>
      </c>
      <c r="AB18" s="3" t="s">
        <v>151</v>
      </c>
      <c r="AC18" s="3" t="s">
        <v>71</v>
      </c>
      <c r="AD18" s="3" t="s">
        <v>108</v>
      </c>
      <c r="AE18" s="3" t="s">
        <v>89</v>
      </c>
      <c r="AF18" s="3">
        <v>4</v>
      </c>
      <c r="AG18" s="3">
        <v>4</v>
      </c>
      <c r="AH18" s="3">
        <v>3</v>
      </c>
      <c r="AI18" s="3">
        <v>5</v>
      </c>
      <c r="AJ18" s="3">
        <v>5</v>
      </c>
      <c r="AK18" s="3">
        <v>4</v>
      </c>
      <c r="AL18" s="3" t="s">
        <v>54</v>
      </c>
      <c r="AM18" s="3" t="s">
        <v>59</v>
      </c>
      <c r="AN18" s="3" t="s">
        <v>54</v>
      </c>
      <c r="AO18" s="3" t="s">
        <v>54</v>
      </c>
      <c r="AP18" s="3" t="s">
        <v>54</v>
      </c>
      <c r="AQ18" s="3" t="s">
        <v>74</v>
      </c>
      <c r="AR18" s="3" t="s">
        <v>58</v>
      </c>
      <c r="AS18" s="3" t="s">
        <v>59</v>
      </c>
      <c r="AT18" s="3" t="s">
        <v>254</v>
      </c>
      <c r="AU18" s="3" t="s">
        <v>92</v>
      </c>
      <c r="AV18" s="3" t="s">
        <v>92</v>
      </c>
      <c r="AW18" s="3" t="s">
        <v>92</v>
      </c>
      <c r="AX18" s="3" t="s">
        <v>92</v>
      </c>
      <c r="AY18" s="3" t="s">
        <v>76</v>
      </c>
    </row>
    <row r="19" spans="1:51" x14ac:dyDescent="0.2">
      <c r="A19" s="2">
        <v>44064.613571469905</v>
      </c>
      <c r="B19" s="3" t="s">
        <v>255</v>
      </c>
      <c r="C19" s="3" t="s">
        <v>95</v>
      </c>
      <c r="D19" s="3" t="s">
        <v>155</v>
      </c>
      <c r="E19" s="3" t="s">
        <v>54</v>
      </c>
      <c r="F19" s="3">
        <v>16</v>
      </c>
      <c r="G19" t="s">
        <v>55</v>
      </c>
      <c r="H19" t="s">
        <v>97</v>
      </c>
      <c r="I19" s="3" t="s">
        <v>256</v>
      </c>
      <c r="J19" s="3" t="s">
        <v>257</v>
      </c>
      <c r="K19" s="3" t="s">
        <v>58</v>
      </c>
      <c r="L19" s="3" t="s">
        <v>58</v>
      </c>
      <c r="M19" s="3" t="s">
        <v>58</v>
      </c>
      <c r="N19" s="3" t="s">
        <v>58</v>
      </c>
      <c r="O19" s="3" t="s">
        <v>58</v>
      </c>
      <c r="P19" s="3" t="s">
        <v>80</v>
      </c>
      <c r="Q19" s="3" t="s">
        <v>61</v>
      </c>
      <c r="R19" s="3" t="s">
        <v>58</v>
      </c>
      <c r="S19" s="3" t="s">
        <v>258</v>
      </c>
      <c r="T19" s="3" t="s">
        <v>82</v>
      </c>
      <c r="U19" s="3" t="s">
        <v>259</v>
      </c>
      <c r="V19" s="3" t="s">
        <v>260</v>
      </c>
      <c r="W19" s="3" t="s">
        <v>261</v>
      </c>
      <c r="X19" s="3" t="s">
        <v>262</v>
      </c>
      <c r="Y19" s="3" t="s">
        <v>263</v>
      </c>
      <c r="Z19" s="3" t="s">
        <v>264</v>
      </c>
      <c r="AA19" s="3" t="s">
        <v>58</v>
      </c>
      <c r="AB19" s="3" t="s">
        <v>70</v>
      </c>
      <c r="AC19" s="3" t="s">
        <v>121</v>
      </c>
      <c r="AD19" s="3" t="s">
        <v>72</v>
      </c>
      <c r="AE19" s="3" t="s">
        <v>73</v>
      </c>
      <c r="AF19" s="3">
        <v>3</v>
      </c>
      <c r="AG19" s="3">
        <v>3</v>
      </c>
      <c r="AH19" s="3">
        <v>1</v>
      </c>
      <c r="AI19" s="3">
        <v>2</v>
      </c>
      <c r="AJ19" s="3">
        <v>2</v>
      </c>
      <c r="AK19" s="3">
        <v>2</v>
      </c>
      <c r="AL19" s="3" t="s">
        <v>59</v>
      </c>
      <c r="AM19" s="3" t="s">
        <v>59</v>
      </c>
      <c r="AN19" s="3" t="s">
        <v>54</v>
      </c>
      <c r="AO19" s="3" t="s">
        <v>54</v>
      </c>
      <c r="AP19" s="3" t="s">
        <v>54</v>
      </c>
      <c r="AQ19" s="3" t="s">
        <v>265</v>
      </c>
      <c r="AR19" s="3" t="s">
        <v>58</v>
      </c>
      <c r="AS19" s="3" t="s">
        <v>58</v>
      </c>
      <c r="AT19" s="3" t="s">
        <v>266</v>
      </c>
      <c r="AU19" s="3" t="s">
        <v>153</v>
      </c>
      <c r="AV19" s="3" t="s">
        <v>153</v>
      </c>
      <c r="AW19" s="3" t="s">
        <v>153</v>
      </c>
      <c r="AX19" s="3" t="s">
        <v>153</v>
      </c>
      <c r="AY19" s="3" t="s">
        <v>175</v>
      </c>
    </row>
    <row r="20" spans="1:51" x14ac:dyDescent="0.2">
      <c r="A20" s="2">
        <v>44064.627657557867</v>
      </c>
      <c r="B20" s="3" t="s">
        <v>267</v>
      </c>
      <c r="C20" s="3" t="s">
        <v>95</v>
      </c>
      <c r="D20" s="3" t="s">
        <v>213</v>
      </c>
      <c r="E20" s="3" t="s">
        <v>54</v>
      </c>
      <c r="F20" s="3">
        <v>14</v>
      </c>
      <c r="G20" t="s">
        <v>55</v>
      </c>
      <c r="H20" t="s">
        <v>97</v>
      </c>
      <c r="I20" s="3" t="s">
        <v>268</v>
      </c>
      <c r="J20" s="3">
        <v>3</v>
      </c>
      <c r="K20" s="3" t="s">
        <v>59</v>
      </c>
      <c r="L20" s="3" t="s">
        <v>58</v>
      </c>
      <c r="M20" s="3" t="s">
        <v>58</v>
      </c>
      <c r="N20" s="3" t="s">
        <v>58</v>
      </c>
      <c r="O20" s="3" t="s">
        <v>58</v>
      </c>
      <c r="P20" s="3" t="s">
        <v>80</v>
      </c>
      <c r="Q20" s="3" t="s">
        <v>61</v>
      </c>
      <c r="R20" s="3" t="s">
        <v>58</v>
      </c>
      <c r="S20" s="3" t="s">
        <v>143</v>
      </c>
      <c r="T20" s="3" t="s">
        <v>128</v>
      </c>
      <c r="U20" s="3" t="s">
        <v>269</v>
      </c>
      <c r="V20" s="3" t="s">
        <v>270</v>
      </c>
      <c r="W20" s="3" t="s">
        <v>271</v>
      </c>
      <c r="X20" s="3" t="s">
        <v>272</v>
      </c>
      <c r="Y20" s="3" t="s">
        <v>273</v>
      </c>
      <c r="Z20" s="3" t="s">
        <v>274</v>
      </c>
      <c r="AA20" s="3" t="s">
        <v>59</v>
      </c>
      <c r="AB20" s="3" t="s">
        <v>107</v>
      </c>
      <c r="AC20" s="3" t="s">
        <v>71</v>
      </c>
      <c r="AD20" s="3" t="s">
        <v>72</v>
      </c>
      <c r="AE20" s="3" t="s">
        <v>73</v>
      </c>
      <c r="AF20" s="3">
        <v>4</v>
      </c>
      <c r="AG20" s="3">
        <v>4</v>
      </c>
      <c r="AH20" s="3">
        <v>4</v>
      </c>
      <c r="AI20" s="3">
        <v>4</v>
      </c>
      <c r="AJ20" s="3">
        <v>2</v>
      </c>
      <c r="AK20" s="3">
        <v>3</v>
      </c>
      <c r="AL20" s="3" t="s">
        <v>54</v>
      </c>
      <c r="AM20" s="3" t="s">
        <v>59</v>
      </c>
      <c r="AN20" s="3" t="s">
        <v>59</v>
      </c>
      <c r="AO20" s="3" t="s">
        <v>59</v>
      </c>
      <c r="AP20" s="3" t="s">
        <v>54</v>
      </c>
      <c r="AQ20" s="3" t="s">
        <v>109</v>
      </c>
      <c r="AR20" s="3" t="s">
        <v>59</v>
      </c>
      <c r="AS20" s="3" t="s">
        <v>59</v>
      </c>
      <c r="AU20" s="3" t="s">
        <v>92</v>
      </c>
      <c r="AV20" s="3" t="s">
        <v>92</v>
      </c>
      <c r="AW20" s="3" t="s">
        <v>92</v>
      </c>
      <c r="AX20" s="3" t="s">
        <v>92</v>
      </c>
      <c r="AY20" s="3" t="s">
        <v>234</v>
      </c>
    </row>
    <row r="21" spans="1:51" x14ac:dyDescent="0.2">
      <c r="A21" s="2">
        <v>44064.642761261573</v>
      </c>
      <c r="B21" s="3" t="s">
        <v>275</v>
      </c>
      <c r="C21" s="3" t="s">
        <v>95</v>
      </c>
      <c r="D21" s="3" t="s">
        <v>276</v>
      </c>
      <c r="E21" s="3" t="s">
        <v>59</v>
      </c>
      <c r="F21" s="3">
        <v>15</v>
      </c>
      <c r="G21" t="s">
        <v>55</v>
      </c>
      <c r="H21" t="s">
        <v>56</v>
      </c>
      <c r="I21" s="3">
        <v>4</v>
      </c>
      <c r="J21" s="3">
        <v>1</v>
      </c>
      <c r="K21" s="3" t="s">
        <v>58</v>
      </c>
      <c r="L21" s="3" t="s">
        <v>58</v>
      </c>
      <c r="M21" s="3" t="s">
        <v>59</v>
      </c>
      <c r="N21" s="3" t="s">
        <v>58</v>
      </c>
      <c r="O21" s="3" t="s">
        <v>58</v>
      </c>
      <c r="P21" s="3" t="s">
        <v>80</v>
      </c>
      <c r="Q21" s="3" t="s">
        <v>61</v>
      </c>
      <c r="R21" s="3" t="s">
        <v>58</v>
      </c>
      <c r="S21" s="3" t="s">
        <v>143</v>
      </c>
      <c r="T21" s="3" t="s">
        <v>277</v>
      </c>
      <c r="U21" s="3" t="s">
        <v>278</v>
      </c>
      <c r="V21" s="3" t="s">
        <v>279</v>
      </c>
      <c r="W21" s="3" t="s">
        <v>280</v>
      </c>
      <c r="X21" s="3" t="s">
        <v>281</v>
      </c>
      <c r="Y21" s="3" t="s">
        <v>282</v>
      </c>
      <c r="Z21" s="3" t="s">
        <v>283</v>
      </c>
      <c r="AA21" s="3" t="s">
        <v>59</v>
      </c>
      <c r="AB21" s="3" t="s">
        <v>151</v>
      </c>
      <c r="AC21" s="3" t="s">
        <v>71</v>
      </c>
      <c r="AD21" s="3" t="s">
        <v>72</v>
      </c>
      <c r="AE21" s="3" t="s">
        <v>73</v>
      </c>
      <c r="AF21" s="3">
        <v>5</v>
      </c>
      <c r="AG21" s="3">
        <v>5</v>
      </c>
      <c r="AH21" s="3">
        <v>4</v>
      </c>
      <c r="AI21" s="3">
        <v>3</v>
      </c>
      <c r="AJ21" s="3">
        <v>4</v>
      </c>
      <c r="AK21" s="3">
        <v>4</v>
      </c>
      <c r="AL21" s="3" t="s">
        <v>54</v>
      </c>
      <c r="AM21" s="3" t="s">
        <v>54</v>
      </c>
      <c r="AN21" s="3" t="s">
        <v>59</v>
      </c>
      <c r="AO21" s="3" t="s">
        <v>59</v>
      </c>
      <c r="AP21" s="3" t="s">
        <v>54</v>
      </c>
      <c r="AQ21" s="3" t="s">
        <v>284</v>
      </c>
      <c r="AR21" s="3" t="s">
        <v>59</v>
      </c>
      <c r="AS21" s="3" t="s">
        <v>59</v>
      </c>
      <c r="AT21" s="3" t="s">
        <v>285</v>
      </c>
      <c r="AU21" s="3" t="s">
        <v>92</v>
      </c>
      <c r="AV21" s="3" t="s">
        <v>92</v>
      </c>
      <c r="AW21" s="3" t="s">
        <v>75</v>
      </c>
      <c r="AX21" s="3" t="s">
        <v>92</v>
      </c>
      <c r="AY21" s="3" t="s">
        <v>76</v>
      </c>
    </row>
    <row r="22" spans="1:51" x14ac:dyDescent="0.2">
      <c r="A22" s="2">
        <v>44064.681887060186</v>
      </c>
      <c r="B22" s="3" t="s">
        <v>286</v>
      </c>
      <c r="C22" s="3" t="s">
        <v>95</v>
      </c>
      <c r="D22" s="3" t="s">
        <v>287</v>
      </c>
      <c r="E22" s="3" t="s">
        <v>59</v>
      </c>
      <c r="F22" s="3">
        <v>16</v>
      </c>
      <c r="G22" t="s">
        <v>288</v>
      </c>
      <c r="H22" t="s">
        <v>97</v>
      </c>
      <c r="I22" s="3" t="s">
        <v>289</v>
      </c>
      <c r="J22" s="3">
        <v>2</v>
      </c>
      <c r="K22" s="3" t="s">
        <v>58</v>
      </c>
      <c r="L22" s="3" t="s">
        <v>58</v>
      </c>
      <c r="M22" s="3" t="s">
        <v>58</v>
      </c>
      <c r="N22" s="3" t="s">
        <v>58</v>
      </c>
      <c r="O22" s="3" t="s">
        <v>58</v>
      </c>
      <c r="P22" s="3" t="s">
        <v>60</v>
      </c>
      <c r="Q22" s="3" t="s">
        <v>61</v>
      </c>
      <c r="R22" s="3" t="s">
        <v>59</v>
      </c>
      <c r="S22" s="3" t="s">
        <v>290</v>
      </c>
      <c r="T22" s="3" t="s">
        <v>100</v>
      </c>
      <c r="U22" s="3" t="s">
        <v>291</v>
      </c>
      <c r="V22" s="3" t="s">
        <v>292</v>
      </c>
      <c r="W22" s="3" t="s">
        <v>293</v>
      </c>
      <c r="X22" s="3" t="s">
        <v>294</v>
      </c>
      <c r="Y22" s="3" t="s">
        <v>295</v>
      </c>
      <c r="Z22" s="3" t="s">
        <v>296</v>
      </c>
      <c r="AA22" s="3" t="s">
        <v>58</v>
      </c>
      <c r="AB22" s="3" t="s">
        <v>107</v>
      </c>
      <c r="AC22" s="3" t="s">
        <v>71</v>
      </c>
      <c r="AD22" s="3" t="s">
        <v>108</v>
      </c>
      <c r="AE22" s="3" t="s">
        <v>89</v>
      </c>
      <c r="AF22" s="3">
        <v>2</v>
      </c>
      <c r="AG22" s="3">
        <v>2</v>
      </c>
      <c r="AH22" s="3">
        <v>1</v>
      </c>
      <c r="AI22" s="3">
        <v>2</v>
      </c>
      <c r="AJ22" s="3">
        <v>1</v>
      </c>
      <c r="AK22" s="3">
        <v>3</v>
      </c>
      <c r="AL22" s="3" t="s">
        <v>54</v>
      </c>
      <c r="AM22" s="3" t="s">
        <v>59</v>
      </c>
      <c r="AN22" s="3" t="s">
        <v>54</v>
      </c>
      <c r="AO22" s="3" t="s">
        <v>59</v>
      </c>
      <c r="AP22" s="3" t="s">
        <v>54</v>
      </c>
      <c r="AQ22" s="3" t="s">
        <v>265</v>
      </c>
      <c r="AR22" s="3" t="s">
        <v>59</v>
      </c>
      <c r="AS22" s="3" t="s">
        <v>59</v>
      </c>
      <c r="AT22" s="3" t="s">
        <v>297</v>
      </c>
      <c r="AU22" s="3" t="s">
        <v>92</v>
      </c>
      <c r="AV22" s="3" t="s">
        <v>92</v>
      </c>
      <c r="AW22" s="3" t="s">
        <v>92</v>
      </c>
      <c r="AX22" s="3" t="s">
        <v>92</v>
      </c>
      <c r="AY22" s="3" t="s">
        <v>124</v>
      </c>
    </row>
    <row r="23" spans="1:51" x14ac:dyDescent="0.2">
      <c r="A23" s="2">
        <v>44064.741025891199</v>
      </c>
      <c r="B23" s="3" t="s">
        <v>298</v>
      </c>
      <c r="C23" s="3" t="s">
        <v>52</v>
      </c>
      <c r="D23" s="3" t="s">
        <v>299</v>
      </c>
      <c r="E23" s="3" t="s">
        <v>59</v>
      </c>
      <c r="F23" s="3">
        <v>15</v>
      </c>
      <c r="G23" t="s">
        <v>55</v>
      </c>
      <c r="H23" t="s">
        <v>112</v>
      </c>
      <c r="I23" s="3" t="s">
        <v>300</v>
      </c>
      <c r="J23" s="3">
        <v>2</v>
      </c>
      <c r="K23" s="3" t="s">
        <v>59</v>
      </c>
      <c r="L23" s="3" t="s">
        <v>58</v>
      </c>
      <c r="M23" s="3" t="s">
        <v>58</v>
      </c>
      <c r="N23" s="3" t="s">
        <v>58</v>
      </c>
      <c r="O23" s="3" t="s">
        <v>59</v>
      </c>
      <c r="P23" s="3" t="s">
        <v>60</v>
      </c>
      <c r="Q23" s="3" t="s">
        <v>61</v>
      </c>
      <c r="R23" s="3" t="s">
        <v>58</v>
      </c>
      <c r="S23" s="3" t="s">
        <v>143</v>
      </c>
      <c r="T23" s="3" t="s">
        <v>301</v>
      </c>
      <c r="U23" s="3" t="s">
        <v>302</v>
      </c>
      <c r="V23" s="3" t="s">
        <v>303</v>
      </c>
      <c r="W23" s="3" t="s">
        <v>304</v>
      </c>
      <c r="X23" s="3" t="s">
        <v>305</v>
      </c>
      <c r="Y23" s="3" t="s">
        <v>306</v>
      </c>
      <c r="Z23" s="3" t="s">
        <v>307</v>
      </c>
      <c r="AA23" s="3" t="s">
        <v>59</v>
      </c>
      <c r="AB23" s="3" t="s">
        <v>70</v>
      </c>
      <c r="AC23" s="3" t="s">
        <v>135</v>
      </c>
      <c r="AD23" s="3" t="s">
        <v>184</v>
      </c>
      <c r="AE23" s="3" t="s">
        <v>89</v>
      </c>
      <c r="AF23" s="3">
        <v>5</v>
      </c>
      <c r="AG23" s="3">
        <v>5</v>
      </c>
      <c r="AH23" s="3">
        <v>4</v>
      </c>
      <c r="AI23" s="3">
        <v>5</v>
      </c>
      <c r="AJ23" s="3">
        <v>4</v>
      </c>
      <c r="AK23" s="3">
        <v>4</v>
      </c>
      <c r="AL23" s="3" t="s">
        <v>54</v>
      </c>
      <c r="AM23" s="3" t="s">
        <v>54</v>
      </c>
      <c r="AN23" s="3" t="s">
        <v>59</v>
      </c>
      <c r="AO23" s="3" t="s">
        <v>59</v>
      </c>
      <c r="AP23" s="3" t="s">
        <v>54</v>
      </c>
      <c r="AQ23" s="3" t="s">
        <v>308</v>
      </c>
      <c r="AR23" s="3" t="s">
        <v>59</v>
      </c>
      <c r="AS23" s="3" t="s">
        <v>59</v>
      </c>
      <c r="AT23" s="3" t="s">
        <v>309</v>
      </c>
      <c r="AU23" s="3" t="s">
        <v>75</v>
      </c>
      <c r="AV23" s="3" t="s">
        <v>92</v>
      </c>
      <c r="AW23" s="3" t="s">
        <v>75</v>
      </c>
      <c r="AX23" s="3" t="s">
        <v>75</v>
      </c>
      <c r="AY23" s="3" t="s">
        <v>245</v>
      </c>
    </row>
    <row r="24" spans="1:51" x14ac:dyDescent="0.2">
      <c r="A24" s="2">
        <v>44064.759471053243</v>
      </c>
      <c r="B24" s="3" t="s">
        <v>310</v>
      </c>
      <c r="C24" s="3" t="s">
        <v>95</v>
      </c>
      <c r="D24" s="3" t="s">
        <v>311</v>
      </c>
      <c r="E24" s="3" t="s">
        <v>59</v>
      </c>
      <c r="F24" s="3">
        <v>16</v>
      </c>
      <c r="G24" t="s">
        <v>55</v>
      </c>
      <c r="H24" t="s">
        <v>78</v>
      </c>
      <c r="I24" s="3" t="s">
        <v>312</v>
      </c>
      <c r="J24" s="3">
        <v>1</v>
      </c>
      <c r="K24" s="3" t="s">
        <v>58</v>
      </c>
      <c r="L24" s="3" t="s">
        <v>58</v>
      </c>
      <c r="M24" s="3" t="s">
        <v>59</v>
      </c>
      <c r="N24" s="3" t="s">
        <v>58</v>
      </c>
      <c r="O24" s="3" t="s">
        <v>58</v>
      </c>
      <c r="P24" s="3" t="s">
        <v>80</v>
      </c>
      <c r="Q24" s="3" t="s">
        <v>61</v>
      </c>
      <c r="R24" s="3" t="s">
        <v>58</v>
      </c>
      <c r="S24" s="3" t="s">
        <v>313</v>
      </c>
      <c r="T24" s="3" t="s">
        <v>314</v>
      </c>
      <c r="U24" s="3" t="s">
        <v>315</v>
      </c>
      <c r="V24" s="3" t="s">
        <v>316</v>
      </c>
      <c r="W24" s="3" t="s">
        <v>317</v>
      </c>
      <c r="X24" s="3" t="s">
        <v>132</v>
      </c>
      <c r="Y24" s="3" t="s">
        <v>318</v>
      </c>
      <c r="Z24" s="3" t="s">
        <v>319</v>
      </c>
      <c r="AA24" s="3" t="s">
        <v>59</v>
      </c>
      <c r="AB24" s="3" t="s">
        <v>107</v>
      </c>
      <c r="AC24" s="3" t="s">
        <v>135</v>
      </c>
      <c r="AD24" s="3" t="s">
        <v>108</v>
      </c>
      <c r="AE24" s="3" t="s">
        <v>73</v>
      </c>
      <c r="AF24" s="3">
        <v>3</v>
      </c>
      <c r="AG24" s="3">
        <v>3</v>
      </c>
      <c r="AH24" s="3">
        <v>3</v>
      </c>
      <c r="AI24" s="3">
        <v>2</v>
      </c>
      <c r="AJ24" s="3">
        <v>1</v>
      </c>
      <c r="AK24" s="3">
        <v>2</v>
      </c>
      <c r="AL24" s="3" t="s">
        <v>59</v>
      </c>
      <c r="AM24" s="3" t="s">
        <v>54</v>
      </c>
      <c r="AN24" s="3" t="s">
        <v>54</v>
      </c>
      <c r="AO24" s="3" t="s">
        <v>54</v>
      </c>
      <c r="AP24" s="3" t="s">
        <v>54</v>
      </c>
      <c r="AQ24" s="3" t="s">
        <v>109</v>
      </c>
      <c r="AR24" s="3" t="s">
        <v>58</v>
      </c>
      <c r="AS24" s="3" t="s">
        <v>58</v>
      </c>
      <c r="AU24" s="3" t="s">
        <v>92</v>
      </c>
      <c r="AV24" s="3" t="s">
        <v>75</v>
      </c>
      <c r="AW24" s="3" t="s">
        <v>75</v>
      </c>
      <c r="AX24" s="3" t="s">
        <v>92</v>
      </c>
      <c r="AY24" s="3" t="s">
        <v>76</v>
      </c>
    </row>
    <row r="25" spans="1:51" x14ac:dyDescent="0.2">
      <c r="A25" s="2">
        <v>44067.712120497687</v>
      </c>
      <c r="B25" s="3" t="s">
        <v>320</v>
      </c>
      <c r="C25" s="3" t="s">
        <v>95</v>
      </c>
      <c r="D25" s="3" t="s">
        <v>321</v>
      </c>
      <c r="E25" s="3" t="s">
        <v>54</v>
      </c>
      <c r="F25" s="3">
        <v>15</v>
      </c>
      <c r="G25" t="s">
        <v>55</v>
      </c>
      <c r="H25" t="s">
        <v>97</v>
      </c>
      <c r="I25" s="3" t="s">
        <v>322</v>
      </c>
      <c r="J25" s="3">
        <v>2</v>
      </c>
      <c r="K25" s="3" t="s">
        <v>58</v>
      </c>
      <c r="L25" s="3" t="s">
        <v>58</v>
      </c>
      <c r="M25" s="3" t="s">
        <v>59</v>
      </c>
      <c r="N25" s="3" t="s">
        <v>58</v>
      </c>
      <c r="O25" s="3" t="s">
        <v>59</v>
      </c>
      <c r="P25" s="3" t="s">
        <v>60</v>
      </c>
      <c r="Q25" s="3" t="s">
        <v>61</v>
      </c>
      <c r="R25" s="3" t="s">
        <v>58</v>
      </c>
      <c r="S25" s="3" t="s">
        <v>143</v>
      </c>
      <c r="T25" s="3" t="s">
        <v>63</v>
      </c>
      <c r="U25" s="3" t="s">
        <v>323</v>
      </c>
      <c r="V25" s="3" t="s">
        <v>324</v>
      </c>
      <c r="W25" s="3" t="s">
        <v>325</v>
      </c>
      <c r="X25" s="3" t="s">
        <v>326</v>
      </c>
      <c r="Y25" s="3" t="s">
        <v>327</v>
      </c>
      <c r="Z25" s="3" t="s">
        <v>328</v>
      </c>
      <c r="AA25" s="3" t="s">
        <v>59</v>
      </c>
      <c r="AB25" s="3" t="s">
        <v>151</v>
      </c>
      <c r="AC25" s="3" t="s">
        <v>71</v>
      </c>
      <c r="AD25" s="3" t="s">
        <v>72</v>
      </c>
      <c r="AE25" s="3" t="s">
        <v>89</v>
      </c>
      <c r="AF25" s="3">
        <v>3</v>
      </c>
      <c r="AG25" s="3">
        <v>4</v>
      </c>
      <c r="AH25" s="3">
        <v>5</v>
      </c>
      <c r="AI25" s="3">
        <v>5</v>
      </c>
      <c r="AJ25" s="3">
        <v>3</v>
      </c>
      <c r="AK25" s="3">
        <v>4</v>
      </c>
      <c r="AL25" s="3" t="s">
        <v>54</v>
      </c>
      <c r="AM25" s="3" t="s">
        <v>54</v>
      </c>
      <c r="AN25" s="3" t="s">
        <v>54</v>
      </c>
      <c r="AO25" s="3" t="s">
        <v>54</v>
      </c>
      <c r="AP25" s="3" t="s">
        <v>54</v>
      </c>
      <c r="AQ25" s="3" t="s">
        <v>198</v>
      </c>
      <c r="AR25" s="3" t="s">
        <v>59</v>
      </c>
      <c r="AS25" s="3" t="s">
        <v>59</v>
      </c>
      <c r="AU25" s="3" t="s">
        <v>92</v>
      </c>
      <c r="AV25" s="3" t="s">
        <v>92</v>
      </c>
      <c r="AW25" s="3" t="s">
        <v>92</v>
      </c>
      <c r="AX25" s="3" t="s">
        <v>92</v>
      </c>
      <c r="AY25" s="3" t="s">
        <v>329</v>
      </c>
    </row>
    <row r="26" spans="1:51" x14ac:dyDescent="0.2">
      <c r="A26" s="2">
        <v>44068.334533692134</v>
      </c>
      <c r="B26" s="3" t="s">
        <v>330</v>
      </c>
      <c r="C26" s="3" t="s">
        <v>52</v>
      </c>
      <c r="D26" s="3" t="s">
        <v>155</v>
      </c>
      <c r="E26" s="3" t="s">
        <v>59</v>
      </c>
      <c r="F26" s="3">
        <v>16</v>
      </c>
      <c r="G26" t="s">
        <v>55</v>
      </c>
      <c r="H26" t="s">
        <v>97</v>
      </c>
      <c r="I26" s="3" t="s">
        <v>331</v>
      </c>
      <c r="J26" s="3" t="s">
        <v>332</v>
      </c>
      <c r="K26" s="3" t="s">
        <v>59</v>
      </c>
      <c r="L26" s="3" t="s">
        <v>58</v>
      </c>
      <c r="M26" s="3" t="s">
        <v>58</v>
      </c>
      <c r="N26" s="3" t="s">
        <v>58</v>
      </c>
      <c r="O26" s="3" t="s">
        <v>58</v>
      </c>
      <c r="P26" s="3" t="s">
        <v>80</v>
      </c>
      <c r="Q26" s="3" t="s">
        <v>61</v>
      </c>
      <c r="R26" s="3" t="s">
        <v>58</v>
      </c>
      <c r="S26" s="3" t="s">
        <v>333</v>
      </c>
      <c r="T26" s="3" t="s">
        <v>334</v>
      </c>
      <c r="U26" s="3" t="s">
        <v>335</v>
      </c>
      <c r="V26" s="3" t="s">
        <v>336</v>
      </c>
      <c r="W26" s="3" t="s">
        <v>337</v>
      </c>
      <c r="X26" s="3" t="s">
        <v>338</v>
      </c>
      <c r="Y26" s="3" t="s">
        <v>339</v>
      </c>
      <c r="Z26" s="3" t="s">
        <v>340</v>
      </c>
      <c r="AA26" s="3" t="s">
        <v>59</v>
      </c>
      <c r="AB26" s="3" t="s">
        <v>107</v>
      </c>
      <c r="AC26" s="3" t="s">
        <v>71</v>
      </c>
      <c r="AD26" s="3" t="s">
        <v>184</v>
      </c>
      <c r="AE26" s="3" t="s">
        <v>73</v>
      </c>
      <c r="AF26" s="3">
        <v>3</v>
      </c>
      <c r="AG26" s="3">
        <v>3</v>
      </c>
      <c r="AH26" s="3">
        <v>2</v>
      </c>
      <c r="AI26" s="3">
        <v>3</v>
      </c>
      <c r="AJ26" s="3">
        <v>5</v>
      </c>
      <c r="AK26" s="3">
        <v>4</v>
      </c>
      <c r="AL26" s="3" t="s">
        <v>54</v>
      </c>
      <c r="AM26" s="3" t="s">
        <v>54</v>
      </c>
      <c r="AN26" s="3" t="s">
        <v>54</v>
      </c>
      <c r="AO26" s="3" t="s">
        <v>54</v>
      </c>
      <c r="AP26" s="3" t="s">
        <v>54</v>
      </c>
      <c r="AQ26" s="3" t="s">
        <v>265</v>
      </c>
      <c r="AR26" s="3" t="s">
        <v>59</v>
      </c>
      <c r="AS26" s="3" t="s">
        <v>59</v>
      </c>
      <c r="AU26" s="3" t="s">
        <v>92</v>
      </c>
      <c r="AV26" s="3" t="s">
        <v>92</v>
      </c>
      <c r="AW26" s="3" t="s">
        <v>92</v>
      </c>
      <c r="AX26" s="3" t="s">
        <v>92</v>
      </c>
      <c r="AY26" s="3" t="s">
        <v>175</v>
      </c>
    </row>
    <row r="27" spans="1:51" x14ac:dyDescent="0.2">
      <c r="A27" s="2">
        <v>44068.393450590273</v>
      </c>
      <c r="B27" s="3" t="s">
        <v>341</v>
      </c>
      <c r="C27" s="3" t="s">
        <v>95</v>
      </c>
      <c r="D27" s="3" t="s">
        <v>321</v>
      </c>
      <c r="E27" s="3" t="s">
        <v>59</v>
      </c>
      <c r="F27" s="3">
        <v>15</v>
      </c>
      <c r="G27" t="s">
        <v>55</v>
      </c>
      <c r="H27" t="s">
        <v>56</v>
      </c>
      <c r="I27" s="3" t="s">
        <v>342</v>
      </c>
      <c r="J27" s="3" t="s">
        <v>343</v>
      </c>
      <c r="K27" s="3" t="s">
        <v>59</v>
      </c>
      <c r="L27" s="3" t="s">
        <v>58</v>
      </c>
      <c r="M27" s="3" t="s">
        <v>58</v>
      </c>
      <c r="N27" s="3" t="s">
        <v>58</v>
      </c>
      <c r="O27" s="3" t="s">
        <v>59</v>
      </c>
      <c r="P27" s="3" t="s">
        <v>80</v>
      </c>
      <c r="Q27" s="3" t="s">
        <v>61</v>
      </c>
      <c r="R27" s="3" t="s">
        <v>58</v>
      </c>
      <c r="S27" s="3" t="s">
        <v>143</v>
      </c>
      <c r="T27" s="3" t="s">
        <v>100</v>
      </c>
      <c r="U27" s="3" t="s">
        <v>344</v>
      </c>
      <c r="V27" s="3" t="s">
        <v>345</v>
      </c>
      <c r="W27" s="3" t="s">
        <v>346</v>
      </c>
      <c r="X27" s="3" t="s">
        <v>347</v>
      </c>
      <c r="Y27" s="3" t="s">
        <v>348</v>
      </c>
      <c r="Z27" s="3" t="s">
        <v>349</v>
      </c>
      <c r="AA27" s="3" t="s">
        <v>59</v>
      </c>
      <c r="AB27" s="3" t="s">
        <v>107</v>
      </c>
      <c r="AC27" s="3" t="s">
        <v>71</v>
      </c>
      <c r="AD27" s="3" t="s">
        <v>72</v>
      </c>
      <c r="AE27" s="3" t="s">
        <v>89</v>
      </c>
      <c r="AF27" s="3">
        <v>3</v>
      </c>
      <c r="AG27" s="3">
        <v>3</v>
      </c>
      <c r="AH27" s="3">
        <v>3</v>
      </c>
      <c r="AI27" s="3">
        <v>3</v>
      </c>
      <c r="AJ27" s="3">
        <v>2</v>
      </c>
      <c r="AK27" s="3">
        <v>3</v>
      </c>
      <c r="AL27" s="3" t="s">
        <v>54</v>
      </c>
      <c r="AM27" s="3" t="s">
        <v>54</v>
      </c>
      <c r="AN27" s="3" t="s">
        <v>54</v>
      </c>
      <c r="AO27" s="3" t="s">
        <v>54</v>
      </c>
      <c r="AP27" s="3" t="s">
        <v>54</v>
      </c>
      <c r="AQ27" s="3" t="s">
        <v>109</v>
      </c>
      <c r="AR27" s="3" t="s">
        <v>58</v>
      </c>
      <c r="AS27" s="3" t="s">
        <v>59</v>
      </c>
      <c r="AT27" s="3" t="s">
        <v>350</v>
      </c>
      <c r="AU27" s="3" t="s">
        <v>75</v>
      </c>
      <c r="AV27" s="3" t="s">
        <v>75</v>
      </c>
      <c r="AW27" s="3" t="s">
        <v>75</v>
      </c>
      <c r="AX27" s="3" t="s">
        <v>75</v>
      </c>
      <c r="AY27" s="3" t="s">
        <v>175</v>
      </c>
    </row>
    <row r="28" spans="1:51" x14ac:dyDescent="0.2">
      <c r="A28" s="2">
        <v>44069.903596180557</v>
      </c>
      <c r="B28" s="3" t="s">
        <v>351</v>
      </c>
      <c r="C28" s="3" t="s">
        <v>95</v>
      </c>
      <c r="D28" s="3" t="s">
        <v>155</v>
      </c>
      <c r="E28" s="3" t="s">
        <v>54</v>
      </c>
      <c r="F28" s="3">
        <v>15</v>
      </c>
      <c r="G28" t="s">
        <v>55</v>
      </c>
      <c r="H28" t="s">
        <v>97</v>
      </c>
      <c r="I28" s="3" t="s">
        <v>352</v>
      </c>
      <c r="J28" s="3" t="s">
        <v>353</v>
      </c>
      <c r="K28" s="3" t="s">
        <v>58</v>
      </c>
      <c r="L28" s="3" t="s">
        <v>58</v>
      </c>
      <c r="M28" s="3" t="s">
        <v>59</v>
      </c>
      <c r="N28" s="3" t="s">
        <v>58</v>
      </c>
      <c r="O28" s="3" t="s">
        <v>59</v>
      </c>
      <c r="P28" s="3" t="s">
        <v>60</v>
      </c>
      <c r="Q28" s="3" t="s">
        <v>61</v>
      </c>
      <c r="R28" s="3" t="s">
        <v>58</v>
      </c>
      <c r="S28" s="3" t="s">
        <v>143</v>
      </c>
      <c r="T28" s="3" t="s">
        <v>63</v>
      </c>
      <c r="U28" s="3" t="s">
        <v>354</v>
      </c>
      <c r="V28" s="3" t="s">
        <v>355</v>
      </c>
      <c r="W28" s="3" t="s">
        <v>356</v>
      </c>
      <c r="X28" s="3" t="s">
        <v>357</v>
      </c>
      <c r="Y28" s="3" t="s">
        <v>358</v>
      </c>
      <c r="Z28" s="3" t="s">
        <v>359</v>
      </c>
      <c r="AA28" s="3" t="s">
        <v>59</v>
      </c>
      <c r="AB28" s="3" t="s">
        <v>107</v>
      </c>
      <c r="AC28" s="3" t="s">
        <v>121</v>
      </c>
      <c r="AD28" s="3" t="s">
        <v>108</v>
      </c>
      <c r="AE28" s="3" t="s">
        <v>136</v>
      </c>
      <c r="AF28" s="3">
        <v>1</v>
      </c>
      <c r="AG28" s="3">
        <v>1</v>
      </c>
      <c r="AH28" s="3">
        <v>1</v>
      </c>
      <c r="AI28" s="3">
        <v>1</v>
      </c>
      <c r="AJ28" s="3">
        <v>1</v>
      </c>
      <c r="AK28" s="3">
        <v>5</v>
      </c>
      <c r="AL28" s="3" t="s">
        <v>54</v>
      </c>
      <c r="AM28" s="3" t="s">
        <v>54</v>
      </c>
      <c r="AN28" s="3" t="s">
        <v>59</v>
      </c>
      <c r="AO28" s="3" t="s">
        <v>54</v>
      </c>
      <c r="AP28" s="3" t="s">
        <v>54</v>
      </c>
      <c r="AQ28" s="3" t="s">
        <v>211</v>
      </c>
      <c r="AR28" s="3" t="s">
        <v>59</v>
      </c>
      <c r="AS28" s="3" t="s">
        <v>59</v>
      </c>
      <c r="AU28" s="3" t="s">
        <v>92</v>
      </c>
      <c r="AV28" s="3" t="s">
        <v>92</v>
      </c>
      <c r="AW28" s="3" t="s">
        <v>153</v>
      </c>
      <c r="AX28" s="3" t="s">
        <v>153</v>
      </c>
      <c r="AY28" s="3" t="s">
        <v>234</v>
      </c>
    </row>
    <row r="29" spans="1:51" x14ac:dyDescent="0.2">
      <c r="A29" s="2">
        <v>44070.453797060181</v>
      </c>
      <c r="B29" s="3" t="s">
        <v>360</v>
      </c>
      <c r="C29" s="3" t="s">
        <v>95</v>
      </c>
      <c r="D29" s="3" t="s">
        <v>126</v>
      </c>
      <c r="E29" s="3" t="s">
        <v>59</v>
      </c>
      <c r="F29" s="3">
        <v>16</v>
      </c>
      <c r="G29" t="s">
        <v>55</v>
      </c>
      <c r="H29" t="s">
        <v>78</v>
      </c>
      <c r="I29" s="3" t="s">
        <v>361</v>
      </c>
      <c r="J29" s="3" t="s">
        <v>362</v>
      </c>
      <c r="K29" s="3" t="s">
        <v>59</v>
      </c>
      <c r="L29" s="3" t="s">
        <v>58</v>
      </c>
      <c r="M29" s="3" t="s">
        <v>58</v>
      </c>
      <c r="N29" s="3" t="s">
        <v>58</v>
      </c>
      <c r="O29" s="3" t="s">
        <v>58</v>
      </c>
      <c r="P29" s="3" t="s">
        <v>60</v>
      </c>
      <c r="Q29" s="3" t="s">
        <v>61</v>
      </c>
      <c r="R29" s="3" t="s">
        <v>58</v>
      </c>
      <c r="S29" s="3" t="s">
        <v>143</v>
      </c>
      <c r="T29" s="3" t="s">
        <v>100</v>
      </c>
      <c r="U29" s="3" t="s">
        <v>363</v>
      </c>
      <c r="V29" s="3" t="s">
        <v>364</v>
      </c>
      <c r="W29" s="3" t="s">
        <v>365</v>
      </c>
      <c r="X29" s="3" t="s">
        <v>366</v>
      </c>
      <c r="Y29" s="3" t="s">
        <v>367</v>
      </c>
      <c r="Z29" s="3" t="s">
        <v>368</v>
      </c>
      <c r="AA29" s="3" t="s">
        <v>59</v>
      </c>
      <c r="AB29" s="3" t="s">
        <v>107</v>
      </c>
      <c r="AC29" s="3" t="s">
        <v>71</v>
      </c>
      <c r="AD29" s="3" t="s">
        <v>72</v>
      </c>
      <c r="AE29" s="3" t="s">
        <v>136</v>
      </c>
      <c r="AF29" s="3">
        <v>2</v>
      </c>
      <c r="AG29" s="3">
        <v>2</v>
      </c>
      <c r="AH29" s="3">
        <v>3</v>
      </c>
      <c r="AI29" s="3">
        <v>3</v>
      </c>
      <c r="AJ29" s="3">
        <v>1</v>
      </c>
      <c r="AK29" s="3">
        <v>1</v>
      </c>
      <c r="AL29" s="3" t="s">
        <v>54</v>
      </c>
      <c r="AM29" s="3" t="s">
        <v>54</v>
      </c>
      <c r="AN29" s="3" t="s">
        <v>59</v>
      </c>
      <c r="AO29" s="3" t="s">
        <v>59</v>
      </c>
      <c r="AP29" s="3" t="s">
        <v>54</v>
      </c>
      <c r="AQ29" s="3" t="s">
        <v>211</v>
      </c>
      <c r="AR29" s="3" t="s">
        <v>59</v>
      </c>
      <c r="AS29" s="3" t="s">
        <v>58</v>
      </c>
      <c r="AU29" s="3" t="s">
        <v>75</v>
      </c>
      <c r="AV29" s="3" t="s">
        <v>92</v>
      </c>
      <c r="AW29" s="3" t="s">
        <v>75</v>
      </c>
      <c r="AX29" s="3" t="s">
        <v>92</v>
      </c>
      <c r="AY29" s="3" t="s">
        <v>200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abSelected="1" workbookViewId="0">
      <selection activeCell="C12" sqref="C12"/>
    </sheetView>
  </sheetViews>
  <sheetFormatPr baseColWidth="10" defaultRowHeight="12.75" x14ac:dyDescent="0.2"/>
  <cols>
    <col min="1" max="1" width="108.140625" bestFit="1" customWidth="1"/>
  </cols>
  <sheetData>
    <row r="1" spans="1:2" x14ac:dyDescent="0.2">
      <c r="A1" s="4" t="s">
        <v>50</v>
      </c>
    </row>
    <row r="2" spans="1:2" x14ac:dyDescent="0.2">
      <c r="A2" s="3" t="s">
        <v>245</v>
      </c>
      <c r="B2">
        <v>27</v>
      </c>
    </row>
    <row r="3" spans="1:2" x14ac:dyDescent="0.2">
      <c r="A3" s="3" t="s">
        <v>93</v>
      </c>
      <c r="B3">
        <v>13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topLeftCell="B1" zoomScale="120" zoomScaleNormal="120" workbookViewId="0">
      <selection activeCell="K20" sqref="K20"/>
    </sheetView>
  </sheetViews>
  <sheetFormatPr baseColWidth="10" defaultRowHeight="12.75" x14ac:dyDescent="0.2"/>
  <cols>
    <col min="1" max="4" width="21.5703125" customWidth="1"/>
    <col min="6" max="6" width="24.28515625" bestFit="1" customWidth="1"/>
    <col min="7" max="7" width="9.85546875" bestFit="1" customWidth="1"/>
    <col min="8" max="8" width="11.140625" bestFit="1" customWidth="1"/>
    <col min="9" max="9" width="10.42578125" bestFit="1" customWidth="1"/>
    <col min="10" max="10" width="3" bestFit="1" customWidth="1"/>
  </cols>
  <sheetData>
    <row r="1" spans="1:10" x14ac:dyDescent="0.2">
      <c r="A1" s="1" t="s">
        <v>372</v>
      </c>
      <c r="B1" s="1" t="s">
        <v>369</v>
      </c>
      <c r="C1" s="1" t="s">
        <v>370</v>
      </c>
      <c r="D1" s="1" t="s">
        <v>371</v>
      </c>
    </row>
    <row r="2" spans="1:10" x14ac:dyDescent="0.2">
      <c r="A2" s="3" t="s">
        <v>75</v>
      </c>
      <c r="B2" s="3" t="s">
        <v>75</v>
      </c>
      <c r="C2" s="3" t="s">
        <v>75</v>
      </c>
      <c r="D2" s="3" t="s">
        <v>75</v>
      </c>
      <c r="G2" s="3" t="s">
        <v>153</v>
      </c>
      <c r="H2" s="3" t="s">
        <v>92</v>
      </c>
      <c r="I2" s="3" t="s">
        <v>75</v>
      </c>
    </row>
    <row r="3" spans="1:10" x14ac:dyDescent="0.2">
      <c r="A3" s="3" t="s">
        <v>92</v>
      </c>
      <c r="B3" s="3" t="s">
        <v>92</v>
      </c>
      <c r="C3" s="3" t="s">
        <v>92</v>
      </c>
      <c r="D3" s="3" t="s">
        <v>92</v>
      </c>
      <c r="F3" s="1" t="s">
        <v>372</v>
      </c>
      <c r="G3">
        <v>2</v>
      </c>
      <c r="H3">
        <v>19</v>
      </c>
      <c r="I3">
        <v>7</v>
      </c>
      <c r="J3">
        <f>SUM(G3:I3)</f>
        <v>28</v>
      </c>
    </row>
    <row r="4" spans="1:10" x14ac:dyDescent="0.2">
      <c r="A4" s="3" t="s">
        <v>92</v>
      </c>
      <c r="B4" s="3" t="s">
        <v>92</v>
      </c>
      <c r="C4" s="3" t="s">
        <v>92</v>
      </c>
      <c r="D4" s="3" t="s">
        <v>92</v>
      </c>
      <c r="F4" s="1" t="s">
        <v>369</v>
      </c>
      <c r="G4">
        <v>1</v>
      </c>
      <c r="H4">
        <v>21</v>
      </c>
      <c r="I4">
        <v>6</v>
      </c>
      <c r="J4">
        <f t="shared" ref="J4:J6" si="0">SUM(G4:I4)</f>
        <v>28</v>
      </c>
    </row>
    <row r="5" spans="1:10" x14ac:dyDescent="0.2">
      <c r="A5" s="3" t="s">
        <v>92</v>
      </c>
      <c r="B5" s="3" t="s">
        <v>92</v>
      </c>
      <c r="C5" s="3" t="s">
        <v>75</v>
      </c>
      <c r="D5" s="3" t="s">
        <v>92</v>
      </c>
      <c r="F5" s="1" t="s">
        <v>370</v>
      </c>
      <c r="G5">
        <v>2</v>
      </c>
      <c r="H5">
        <v>15</v>
      </c>
      <c r="I5">
        <v>11</v>
      </c>
      <c r="J5">
        <f t="shared" si="0"/>
        <v>28</v>
      </c>
    </row>
    <row r="6" spans="1:10" x14ac:dyDescent="0.2">
      <c r="A6" s="3" t="s">
        <v>75</v>
      </c>
      <c r="B6" s="3" t="s">
        <v>75</v>
      </c>
      <c r="C6" s="3" t="s">
        <v>75</v>
      </c>
      <c r="D6" s="3" t="s">
        <v>75</v>
      </c>
      <c r="F6" s="1" t="s">
        <v>371</v>
      </c>
      <c r="G6">
        <v>3</v>
      </c>
      <c r="H6">
        <v>19</v>
      </c>
      <c r="I6">
        <v>6</v>
      </c>
      <c r="J6">
        <f t="shared" si="0"/>
        <v>28</v>
      </c>
    </row>
    <row r="7" spans="1:10" x14ac:dyDescent="0.2">
      <c r="A7" s="3" t="s">
        <v>75</v>
      </c>
      <c r="B7" s="3" t="s">
        <v>92</v>
      </c>
      <c r="C7" s="3" t="s">
        <v>92</v>
      </c>
      <c r="D7" s="3" t="s">
        <v>92</v>
      </c>
    </row>
    <row r="8" spans="1:10" x14ac:dyDescent="0.2">
      <c r="A8" s="3" t="s">
        <v>153</v>
      </c>
      <c r="B8" s="3" t="s">
        <v>75</v>
      </c>
      <c r="C8" s="3" t="s">
        <v>75</v>
      </c>
      <c r="D8" s="3" t="s">
        <v>153</v>
      </c>
      <c r="F8" s="15" t="s">
        <v>373</v>
      </c>
    </row>
    <row r="9" spans="1:10" x14ac:dyDescent="0.2">
      <c r="A9" s="3" t="s">
        <v>92</v>
      </c>
      <c r="B9" s="3" t="s">
        <v>92</v>
      </c>
      <c r="C9" s="3" t="s">
        <v>92</v>
      </c>
      <c r="D9" s="3" t="s">
        <v>92</v>
      </c>
    </row>
    <row r="10" spans="1:10" x14ac:dyDescent="0.2">
      <c r="A10" s="3" t="s">
        <v>92</v>
      </c>
      <c r="B10" s="3" t="s">
        <v>92</v>
      </c>
      <c r="C10" s="3" t="s">
        <v>92</v>
      </c>
      <c r="D10" s="3" t="s">
        <v>92</v>
      </c>
      <c r="G10" s="8" t="s">
        <v>153</v>
      </c>
      <c r="H10" s="8" t="s">
        <v>92</v>
      </c>
      <c r="I10" s="8" t="s">
        <v>75</v>
      </c>
    </row>
    <row r="11" spans="1:10" x14ac:dyDescent="0.2">
      <c r="A11" s="3" t="s">
        <v>92</v>
      </c>
      <c r="B11" s="3" t="s">
        <v>92</v>
      </c>
      <c r="C11" s="3" t="s">
        <v>92</v>
      </c>
      <c r="D11" s="3" t="s">
        <v>92</v>
      </c>
      <c r="F11" s="6" t="s">
        <v>372</v>
      </c>
      <c r="G11" s="16">
        <f>+G3/J3</f>
        <v>7.1428571428571425E-2</v>
      </c>
      <c r="H11" s="9">
        <f>+H3/J3</f>
        <v>0.6785714285714286</v>
      </c>
      <c r="I11" s="10">
        <f>+I3/J3</f>
        <v>0.25</v>
      </c>
    </row>
    <row r="12" spans="1:10" x14ac:dyDescent="0.2">
      <c r="A12" s="3" t="s">
        <v>92</v>
      </c>
      <c r="B12" s="3" t="s">
        <v>92</v>
      </c>
      <c r="C12" s="3" t="s">
        <v>75</v>
      </c>
      <c r="D12" s="3" t="s">
        <v>75</v>
      </c>
      <c r="F12" s="7" t="s">
        <v>369</v>
      </c>
      <c r="G12" s="16">
        <f>+G4/J4</f>
        <v>3.5714285714285712E-2</v>
      </c>
      <c r="H12" s="9">
        <f>+H4/J4</f>
        <v>0.75</v>
      </c>
      <c r="I12" s="10">
        <f>+I4/J4</f>
        <v>0.21428571428571427</v>
      </c>
    </row>
    <row r="13" spans="1:10" x14ac:dyDescent="0.2">
      <c r="A13" s="3" t="s">
        <v>92</v>
      </c>
      <c r="B13" s="3" t="s">
        <v>92</v>
      </c>
      <c r="C13" s="3" t="s">
        <v>92</v>
      </c>
      <c r="D13" s="3" t="s">
        <v>92</v>
      </c>
      <c r="F13" s="7" t="s">
        <v>370</v>
      </c>
      <c r="G13" s="16">
        <f>+G5/J5</f>
        <v>7.1428571428571425E-2</v>
      </c>
      <c r="H13" s="9">
        <f>+H5/J5</f>
        <v>0.5357142857142857</v>
      </c>
      <c r="I13" s="10">
        <f>+I5/J5</f>
        <v>0.39285714285714285</v>
      </c>
    </row>
    <row r="14" spans="1:10" x14ac:dyDescent="0.2">
      <c r="A14" s="3" t="s">
        <v>92</v>
      </c>
      <c r="B14" s="3" t="s">
        <v>92</v>
      </c>
      <c r="C14" s="3" t="s">
        <v>92</v>
      </c>
      <c r="D14" s="3" t="s">
        <v>92</v>
      </c>
      <c r="F14" s="7" t="s">
        <v>371</v>
      </c>
      <c r="G14" s="16">
        <f>+G6/J6</f>
        <v>0.10714285714285714</v>
      </c>
      <c r="H14" s="9">
        <f>+H6/J6</f>
        <v>0.6785714285714286</v>
      </c>
      <c r="I14" s="10">
        <f>+I6/J6</f>
        <v>0.21428571428571427</v>
      </c>
    </row>
    <row r="15" spans="1:10" x14ac:dyDescent="0.2">
      <c r="A15" s="3" t="s">
        <v>75</v>
      </c>
      <c r="B15" s="3" t="s">
        <v>75</v>
      </c>
      <c r="C15" s="3" t="s">
        <v>75</v>
      </c>
      <c r="D15" s="3" t="s">
        <v>75</v>
      </c>
    </row>
    <row r="16" spans="1:10" x14ac:dyDescent="0.2">
      <c r="A16" s="3" t="s">
        <v>92</v>
      </c>
      <c r="B16" s="3" t="s">
        <v>92</v>
      </c>
      <c r="C16" s="3" t="s">
        <v>92</v>
      </c>
      <c r="D16" s="3" t="s">
        <v>92</v>
      </c>
    </row>
    <row r="17" spans="1:4" x14ac:dyDescent="0.2">
      <c r="A17" s="3" t="s">
        <v>92</v>
      </c>
      <c r="B17" s="3" t="s">
        <v>92</v>
      </c>
      <c r="C17" s="3" t="s">
        <v>92</v>
      </c>
      <c r="D17" s="3" t="s">
        <v>92</v>
      </c>
    </row>
    <row r="18" spans="1:4" x14ac:dyDescent="0.2">
      <c r="A18" s="3" t="s">
        <v>92</v>
      </c>
      <c r="B18" s="3" t="s">
        <v>92</v>
      </c>
      <c r="C18" s="3" t="s">
        <v>92</v>
      </c>
      <c r="D18" s="3" t="s">
        <v>92</v>
      </c>
    </row>
    <row r="19" spans="1:4" x14ac:dyDescent="0.2">
      <c r="A19" s="3" t="s">
        <v>153</v>
      </c>
      <c r="B19" s="3" t="s">
        <v>153</v>
      </c>
      <c r="C19" s="3" t="s">
        <v>153</v>
      </c>
      <c r="D19" s="3" t="s">
        <v>153</v>
      </c>
    </row>
    <row r="20" spans="1:4" x14ac:dyDescent="0.2">
      <c r="A20" s="3" t="s">
        <v>92</v>
      </c>
      <c r="B20" s="3" t="s">
        <v>92</v>
      </c>
      <c r="C20" s="3" t="s">
        <v>92</v>
      </c>
      <c r="D20" s="3" t="s">
        <v>92</v>
      </c>
    </row>
    <row r="21" spans="1:4" x14ac:dyDescent="0.2">
      <c r="A21" s="3" t="s">
        <v>92</v>
      </c>
      <c r="B21" s="3" t="s">
        <v>92</v>
      </c>
      <c r="C21" s="3" t="s">
        <v>75</v>
      </c>
      <c r="D21" s="3" t="s">
        <v>92</v>
      </c>
    </row>
    <row r="22" spans="1:4" x14ac:dyDescent="0.2">
      <c r="A22" s="3" t="s">
        <v>92</v>
      </c>
      <c r="B22" s="3" t="s">
        <v>92</v>
      </c>
      <c r="C22" s="3" t="s">
        <v>92</v>
      </c>
      <c r="D22" s="3" t="s">
        <v>92</v>
      </c>
    </row>
    <row r="23" spans="1:4" x14ac:dyDescent="0.2">
      <c r="A23" s="3" t="s">
        <v>75</v>
      </c>
      <c r="B23" s="3" t="s">
        <v>92</v>
      </c>
      <c r="C23" s="3" t="s">
        <v>75</v>
      </c>
      <c r="D23" s="3" t="s">
        <v>75</v>
      </c>
    </row>
    <row r="24" spans="1:4" x14ac:dyDescent="0.2">
      <c r="A24" s="3" t="s">
        <v>92</v>
      </c>
      <c r="B24" s="3" t="s">
        <v>75</v>
      </c>
      <c r="C24" s="3" t="s">
        <v>75</v>
      </c>
      <c r="D24" s="3" t="s">
        <v>92</v>
      </c>
    </row>
    <row r="25" spans="1:4" x14ac:dyDescent="0.2">
      <c r="A25" s="3" t="s">
        <v>92</v>
      </c>
      <c r="B25" s="3" t="s">
        <v>92</v>
      </c>
      <c r="C25" s="3" t="s">
        <v>92</v>
      </c>
      <c r="D25" s="3" t="s">
        <v>92</v>
      </c>
    </row>
    <row r="26" spans="1:4" x14ac:dyDescent="0.2">
      <c r="A26" s="3" t="s">
        <v>92</v>
      </c>
      <c r="B26" s="3" t="s">
        <v>92</v>
      </c>
      <c r="C26" s="3" t="s">
        <v>92</v>
      </c>
      <c r="D26" s="3" t="s">
        <v>92</v>
      </c>
    </row>
    <row r="27" spans="1:4" x14ac:dyDescent="0.2">
      <c r="A27" s="3" t="s">
        <v>75</v>
      </c>
      <c r="B27" s="3" t="s">
        <v>75</v>
      </c>
      <c r="C27" s="3" t="s">
        <v>75</v>
      </c>
      <c r="D27" s="3" t="s">
        <v>75</v>
      </c>
    </row>
    <row r="28" spans="1:4" x14ac:dyDescent="0.2">
      <c r="A28" s="3" t="s">
        <v>92</v>
      </c>
      <c r="B28" s="3" t="s">
        <v>92</v>
      </c>
      <c r="C28" s="3" t="s">
        <v>153</v>
      </c>
      <c r="D28" s="3" t="s">
        <v>153</v>
      </c>
    </row>
    <row r="29" spans="1:4" x14ac:dyDescent="0.2">
      <c r="A29" s="3" t="s">
        <v>75</v>
      </c>
      <c r="B29" s="3" t="s">
        <v>92</v>
      </c>
      <c r="C29" s="3" t="s">
        <v>75</v>
      </c>
      <c r="D29" s="3" t="s">
        <v>92</v>
      </c>
    </row>
  </sheetData>
  <conditionalFormatting sqref="A2:D29">
    <cfRule type="cellIs" dxfId="6" priority="1" operator="equal">
      <formula>"Indiferente"</formula>
    </cfRule>
    <cfRule type="cellIs" dxfId="5" priority="2" operator="equal">
      <formula>"Insatisfecho"</formula>
    </cfRule>
    <cfRule type="cellIs" dxfId="4" priority="3" operator="equal">
      <formula>"Satisfecho"</formula>
    </cfRule>
  </conditionalFormatting>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topLeftCell="A6" zoomScale="120" zoomScaleNormal="120" workbookViewId="0">
      <selection activeCell="G25" sqref="G25"/>
    </sheetView>
  </sheetViews>
  <sheetFormatPr baseColWidth="10" defaultRowHeight="12.75" x14ac:dyDescent="0.2"/>
  <cols>
    <col min="1" max="1" width="5.85546875" style="3" bestFit="1" customWidth="1"/>
    <col min="2" max="2" width="6.140625" bestFit="1" customWidth="1"/>
    <col min="3" max="3" width="11.85546875" bestFit="1" customWidth="1"/>
    <col min="4" max="4" width="7.85546875" bestFit="1" customWidth="1"/>
    <col min="5" max="5" width="8.85546875" bestFit="1" customWidth="1"/>
  </cols>
  <sheetData>
    <row r="1" spans="1:10" x14ac:dyDescent="0.2">
      <c r="A1" s="3" t="s">
        <v>375</v>
      </c>
      <c r="B1" s="11" t="s">
        <v>376</v>
      </c>
      <c r="C1" s="11" t="s">
        <v>377</v>
      </c>
      <c r="D1" s="11" t="s">
        <v>378</v>
      </c>
      <c r="E1" s="11" t="s">
        <v>379</v>
      </c>
    </row>
    <row r="2" spans="1:10" x14ac:dyDescent="0.2">
      <c r="A2" s="3" t="s">
        <v>54</v>
      </c>
      <c r="B2" s="3" t="s">
        <v>54</v>
      </c>
      <c r="C2" s="3" t="s">
        <v>54</v>
      </c>
      <c r="D2" s="3" t="s">
        <v>54</v>
      </c>
      <c r="E2" s="3" t="s">
        <v>54</v>
      </c>
    </row>
    <row r="3" spans="1:10" x14ac:dyDescent="0.2">
      <c r="A3" s="3" t="s">
        <v>59</v>
      </c>
      <c r="B3" s="3" t="s">
        <v>59</v>
      </c>
      <c r="C3" s="3" t="s">
        <v>59</v>
      </c>
      <c r="D3" s="3" t="s">
        <v>59</v>
      </c>
      <c r="E3" s="3" t="s">
        <v>54</v>
      </c>
      <c r="F3" s="15" t="s">
        <v>374</v>
      </c>
    </row>
    <row r="4" spans="1:10" x14ac:dyDescent="0.2">
      <c r="A4" s="3" t="s">
        <v>59</v>
      </c>
      <c r="B4" s="3" t="s">
        <v>59</v>
      </c>
      <c r="C4" s="3" t="s">
        <v>59</v>
      </c>
      <c r="D4" s="3" t="s">
        <v>59</v>
      </c>
      <c r="E4" s="3" t="s">
        <v>54</v>
      </c>
    </row>
    <row r="5" spans="1:10" x14ac:dyDescent="0.2">
      <c r="A5" s="3" t="s">
        <v>54</v>
      </c>
      <c r="B5" s="3" t="s">
        <v>54</v>
      </c>
      <c r="C5" s="3" t="s">
        <v>54</v>
      </c>
      <c r="D5" s="3" t="s">
        <v>54</v>
      </c>
      <c r="E5" s="3" t="s">
        <v>54</v>
      </c>
      <c r="H5" s="14" t="s">
        <v>54</v>
      </c>
      <c r="I5" s="14" t="s">
        <v>59</v>
      </c>
    </row>
    <row r="6" spans="1:10" x14ac:dyDescent="0.2">
      <c r="A6" s="3" t="s">
        <v>54</v>
      </c>
      <c r="B6" s="3" t="s">
        <v>54</v>
      </c>
      <c r="C6" s="3" t="s">
        <v>54</v>
      </c>
      <c r="D6" s="3" t="s">
        <v>54</v>
      </c>
      <c r="E6" s="3" t="s">
        <v>54</v>
      </c>
      <c r="G6" s="3" t="s">
        <v>375</v>
      </c>
      <c r="H6">
        <v>20</v>
      </c>
      <c r="I6">
        <v>8</v>
      </c>
      <c r="J6">
        <f>SUM(H6:I6)</f>
        <v>28</v>
      </c>
    </row>
    <row r="7" spans="1:10" x14ac:dyDescent="0.2">
      <c r="A7" s="3" t="s">
        <v>54</v>
      </c>
      <c r="B7" s="3" t="s">
        <v>54</v>
      </c>
      <c r="C7" s="3" t="s">
        <v>59</v>
      </c>
      <c r="D7" s="3" t="s">
        <v>54</v>
      </c>
      <c r="E7" s="3" t="s">
        <v>54</v>
      </c>
      <c r="G7" s="11" t="s">
        <v>376</v>
      </c>
      <c r="H7">
        <v>19</v>
      </c>
      <c r="I7">
        <v>9</v>
      </c>
      <c r="J7">
        <f t="shared" ref="J7:J10" si="0">SUM(H7:I7)</f>
        <v>28</v>
      </c>
    </row>
    <row r="8" spans="1:10" x14ac:dyDescent="0.2">
      <c r="A8" s="3" t="s">
        <v>59</v>
      </c>
      <c r="B8" s="3" t="s">
        <v>54</v>
      </c>
      <c r="C8" s="3" t="s">
        <v>59</v>
      </c>
      <c r="D8" s="3" t="s">
        <v>59</v>
      </c>
      <c r="E8" s="3" t="s">
        <v>54</v>
      </c>
      <c r="G8" s="11" t="s">
        <v>377</v>
      </c>
      <c r="H8">
        <v>15</v>
      </c>
      <c r="I8">
        <v>13</v>
      </c>
      <c r="J8">
        <f t="shared" si="0"/>
        <v>28</v>
      </c>
    </row>
    <row r="9" spans="1:10" x14ac:dyDescent="0.2">
      <c r="A9" s="3" t="s">
        <v>59</v>
      </c>
      <c r="B9" s="3" t="s">
        <v>59</v>
      </c>
      <c r="C9" s="3" t="s">
        <v>59</v>
      </c>
      <c r="D9" s="3" t="s">
        <v>59</v>
      </c>
      <c r="E9" s="3" t="s">
        <v>54</v>
      </c>
      <c r="G9" s="11" t="s">
        <v>378</v>
      </c>
      <c r="H9">
        <v>13</v>
      </c>
      <c r="I9">
        <v>15</v>
      </c>
      <c r="J9">
        <f t="shared" si="0"/>
        <v>28</v>
      </c>
    </row>
    <row r="10" spans="1:10" x14ac:dyDescent="0.2">
      <c r="A10" s="3" t="s">
        <v>54</v>
      </c>
      <c r="B10" s="3" t="s">
        <v>54</v>
      </c>
      <c r="C10" s="3" t="s">
        <v>59</v>
      </c>
      <c r="D10" s="3" t="s">
        <v>59</v>
      </c>
      <c r="E10" s="3" t="s">
        <v>59</v>
      </c>
      <c r="G10" s="11" t="s">
        <v>379</v>
      </c>
      <c r="H10">
        <v>26</v>
      </c>
      <c r="I10">
        <v>2</v>
      </c>
      <c r="J10">
        <f t="shared" si="0"/>
        <v>28</v>
      </c>
    </row>
    <row r="11" spans="1:10" x14ac:dyDescent="0.2">
      <c r="A11" s="3" t="s">
        <v>54</v>
      </c>
      <c r="B11" s="3" t="s">
        <v>54</v>
      </c>
      <c r="C11" s="3" t="s">
        <v>54</v>
      </c>
      <c r="D11" s="3" t="s">
        <v>59</v>
      </c>
      <c r="E11" s="3" t="s">
        <v>54</v>
      </c>
    </row>
    <row r="12" spans="1:10" x14ac:dyDescent="0.2">
      <c r="A12" s="3" t="s">
        <v>54</v>
      </c>
      <c r="B12" s="3" t="s">
        <v>54</v>
      </c>
      <c r="C12" s="3" t="s">
        <v>54</v>
      </c>
      <c r="D12" s="3" t="s">
        <v>59</v>
      </c>
      <c r="E12" s="3" t="s">
        <v>54</v>
      </c>
      <c r="G12" s="15" t="s">
        <v>374</v>
      </c>
    </row>
    <row r="13" spans="1:10" x14ac:dyDescent="0.2">
      <c r="A13" s="3" t="s">
        <v>54</v>
      </c>
      <c r="B13" s="3" t="s">
        <v>54</v>
      </c>
      <c r="C13" s="3" t="s">
        <v>54</v>
      </c>
      <c r="D13" s="3" t="s">
        <v>59</v>
      </c>
      <c r="E13" s="3" t="s">
        <v>54</v>
      </c>
    </row>
    <row r="14" spans="1:10" x14ac:dyDescent="0.2">
      <c r="A14" s="3" t="s">
        <v>59</v>
      </c>
      <c r="B14" s="3" t="s">
        <v>59</v>
      </c>
      <c r="C14" s="3" t="s">
        <v>59</v>
      </c>
      <c r="D14" s="3" t="s">
        <v>59</v>
      </c>
      <c r="E14" s="3" t="s">
        <v>59</v>
      </c>
      <c r="H14" s="8" t="s">
        <v>54</v>
      </c>
      <c r="I14" s="8" t="s">
        <v>59</v>
      </c>
    </row>
    <row r="15" spans="1:10" x14ac:dyDescent="0.2">
      <c r="A15" s="3" t="s">
        <v>54</v>
      </c>
      <c r="B15" s="3" t="s">
        <v>54</v>
      </c>
      <c r="C15" s="3" t="s">
        <v>54</v>
      </c>
      <c r="D15" s="3" t="s">
        <v>54</v>
      </c>
      <c r="E15" s="3" t="s">
        <v>54</v>
      </c>
      <c r="G15" s="6" t="s">
        <v>375</v>
      </c>
      <c r="H15" s="9">
        <f>+H6/J6</f>
        <v>0.7142857142857143</v>
      </c>
      <c r="I15" s="17">
        <f>+I6/J6</f>
        <v>0.2857142857142857</v>
      </c>
    </row>
    <row r="16" spans="1:10" x14ac:dyDescent="0.2">
      <c r="A16" s="3" t="s">
        <v>54</v>
      </c>
      <c r="B16" s="3" t="s">
        <v>54</v>
      </c>
      <c r="C16" s="3" t="s">
        <v>54</v>
      </c>
      <c r="D16" s="3" t="s">
        <v>54</v>
      </c>
      <c r="E16" s="3" t="s">
        <v>54</v>
      </c>
      <c r="G16" s="7" t="s">
        <v>376</v>
      </c>
      <c r="H16" s="9">
        <f>+H7/J7</f>
        <v>0.6785714285714286</v>
      </c>
      <c r="I16" s="17">
        <f>+I7/J7</f>
        <v>0.32142857142857145</v>
      </c>
    </row>
    <row r="17" spans="1:9" x14ac:dyDescent="0.2">
      <c r="A17" s="3" t="s">
        <v>59</v>
      </c>
      <c r="B17" s="3" t="s">
        <v>59</v>
      </c>
      <c r="C17" s="3" t="s">
        <v>59</v>
      </c>
      <c r="D17" s="3" t="s">
        <v>59</v>
      </c>
      <c r="E17" s="3" t="s">
        <v>54</v>
      </c>
      <c r="G17" s="7" t="s">
        <v>377</v>
      </c>
      <c r="H17" s="9">
        <f t="shared" ref="H17:H19" si="1">+H8/J8</f>
        <v>0.5357142857142857</v>
      </c>
      <c r="I17" s="17">
        <f>+I8/J8</f>
        <v>0.4642857142857143</v>
      </c>
    </row>
    <row r="18" spans="1:9" x14ac:dyDescent="0.2">
      <c r="A18" s="3" t="s">
        <v>54</v>
      </c>
      <c r="B18" s="3" t="s">
        <v>59</v>
      </c>
      <c r="C18" s="3" t="s">
        <v>54</v>
      </c>
      <c r="D18" s="3" t="s">
        <v>54</v>
      </c>
      <c r="E18" s="3" t="s">
        <v>54</v>
      </c>
      <c r="G18" s="7" t="s">
        <v>378</v>
      </c>
      <c r="H18" s="17">
        <f t="shared" si="1"/>
        <v>0.4642857142857143</v>
      </c>
      <c r="I18" s="9">
        <f>+I9/J9</f>
        <v>0.5357142857142857</v>
      </c>
    </row>
    <row r="19" spans="1:9" x14ac:dyDescent="0.2">
      <c r="A19" s="3" t="s">
        <v>59</v>
      </c>
      <c r="B19" s="3" t="s">
        <v>59</v>
      </c>
      <c r="C19" s="3" t="s">
        <v>54</v>
      </c>
      <c r="D19" s="3" t="s">
        <v>54</v>
      </c>
      <c r="E19" s="3" t="s">
        <v>54</v>
      </c>
      <c r="G19" s="6" t="s">
        <v>379</v>
      </c>
      <c r="H19" s="9">
        <f t="shared" si="1"/>
        <v>0.9285714285714286</v>
      </c>
      <c r="I19" s="17">
        <f t="shared" ref="I19" si="2">+I10/J10</f>
        <v>7.1428571428571425E-2</v>
      </c>
    </row>
    <row r="20" spans="1:9" x14ac:dyDescent="0.2">
      <c r="A20" s="3" t="s">
        <v>54</v>
      </c>
      <c r="B20" s="3" t="s">
        <v>59</v>
      </c>
      <c r="C20" s="3" t="s">
        <v>59</v>
      </c>
      <c r="D20" s="3" t="s">
        <v>59</v>
      </c>
      <c r="E20" s="3" t="s">
        <v>54</v>
      </c>
    </row>
    <row r="21" spans="1:9" x14ac:dyDescent="0.2">
      <c r="A21" s="3" t="s">
        <v>54</v>
      </c>
      <c r="B21" s="3" t="s">
        <v>54</v>
      </c>
      <c r="C21" s="3" t="s">
        <v>59</v>
      </c>
      <c r="D21" s="3" t="s">
        <v>59</v>
      </c>
      <c r="E21" s="3" t="s">
        <v>54</v>
      </c>
    </row>
    <row r="22" spans="1:9" x14ac:dyDescent="0.2">
      <c r="A22" s="3" t="s">
        <v>54</v>
      </c>
      <c r="B22" s="3" t="s">
        <v>59</v>
      </c>
      <c r="C22" s="3" t="s">
        <v>54</v>
      </c>
      <c r="D22" s="3" t="s">
        <v>59</v>
      </c>
      <c r="E22" s="3" t="s">
        <v>54</v>
      </c>
    </row>
    <row r="23" spans="1:9" x14ac:dyDescent="0.2">
      <c r="A23" s="3" t="s">
        <v>54</v>
      </c>
      <c r="B23" s="3" t="s">
        <v>54</v>
      </c>
      <c r="C23" s="3" t="s">
        <v>59</v>
      </c>
      <c r="D23" s="3" t="s">
        <v>59</v>
      </c>
      <c r="E23" s="3" t="s">
        <v>54</v>
      </c>
    </row>
    <row r="24" spans="1:9" x14ac:dyDescent="0.2">
      <c r="A24" s="3" t="s">
        <v>59</v>
      </c>
      <c r="B24" s="3" t="s">
        <v>54</v>
      </c>
      <c r="C24" s="3" t="s">
        <v>54</v>
      </c>
      <c r="D24" s="3" t="s">
        <v>54</v>
      </c>
      <c r="E24" s="3" t="s">
        <v>54</v>
      </c>
    </row>
    <row r="25" spans="1:9" x14ac:dyDescent="0.2">
      <c r="A25" s="3" t="s">
        <v>54</v>
      </c>
      <c r="B25" s="3" t="s">
        <v>54</v>
      </c>
      <c r="C25" s="3" t="s">
        <v>54</v>
      </c>
      <c r="D25" s="3" t="s">
        <v>54</v>
      </c>
      <c r="E25" s="3" t="s">
        <v>54</v>
      </c>
    </row>
    <row r="26" spans="1:9" x14ac:dyDescent="0.2">
      <c r="A26" s="3" t="s">
        <v>54</v>
      </c>
      <c r="B26" s="3" t="s">
        <v>54</v>
      </c>
      <c r="C26" s="3" t="s">
        <v>54</v>
      </c>
      <c r="D26" s="3" t="s">
        <v>54</v>
      </c>
      <c r="E26" s="3" t="s">
        <v>54</v>
      </c>
    </row>
    <row r="27" spans="1:9" x14ac:dyDescent="0.2">
      <c r="A27" s="3" t="s">
        <v>54</v>
      </c>
      <c r="B27" s="3" t="s">
        <v>54</v>
      </c>
      <c r="C27" s="3" t="s">
        <v>54</v>
      </c>
      <c r="D27" s="3" t="s">
        <v>54</v>
      </c>
      <c r="E27" s="3" t="s">
        <v>54</v>
      </c>
    </row>
    <row r="28" spans="1:9" x14ac:dyDescent="0.2">
      <c r="A28" s="3" t="s">
        <v>54</v>
      </c>
      <c r="B28" s="3" t="s">
        <v>54</v>
      </c>
      <c r="C28" s="3" t="s">
        <v>59</v>
      </c>
      <c r="D28" s="3" t="s">
        <v>54</v>
      </c>
      <c r="E28" s="3" t="s">
        <v>54</v>
      </c>
    </row>
    <row r="29" spans="1:9" x14ac:dyDescent="0.2">
      <c r="A29" s="3" t="s">
        <v>54</v>
      </c>
      <c r="B29" s="3" t="s">
        <v>54</v>
      </c>
      <c r="C29" s="3" t="s">
        <v>59</v>
      </c>
      <c r="D29" s="3" t="s">
        <v>59</v>
      </c>
      <c r="E29" s="3" t="s">
        <v>54</v>
      </c>
    </row>
  </sheetData>
  <conditionalFormatting sqref="A2:E29">
    <cfRule type="cellIs" dxfId="3" priority="1" operator="equal">
      <formula>"Si"</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workbookViewId="0">
      <selection activeCell="K13" sqref="K13"/>
    </sheetView>
  </sheetViews>
  <sheetFormatPr baseColWidth="10" defaultRowHeight="12.75" x14ac:dyDescent="0.2"/>
  <cols>
    <col min="1" max="4" width="21.5703125" customWidth="1"/>
  </cols>
  <sheetData>
    <row r="1" spans="1:4" x14ac:dyDescent="0.2">
      <c r="A1" s="1" t="s">
        <v>26</v>
      </c>
      <c r="B1" s="1" t="s">
        <v>27</v>
      </c>
      <c r="C1" s="1" t="s">
        <v>28</v>
      </c>
      <c r="D1" s="1" t="s">
        <v>29</v>
      </c>
    </row>
    <row r="2" spans="1:4" x14ac:dyDescent="0.2">
      <c r="A2" s="3" t="s">
        <v>59</v>
      </c>
      <c r="B2" s="3" t="s">
        <v>70</v>
      </c>
      <c r="C2" s="3" t="s">
        <v>71</v>
      </c>
      <c r="D2" s="3" t="s">
        <v>72</v>
      </c>
    </row>
    <row r="3" spans="1:4" x14ac:dyDescent="0.2">
      <c r="A3" s="3" t="s">
        <v>59</v>
      </c>
      <c r="B3" s="3" t="s">
        <v>70</v>
      </c>
      <c r="C3" s="3" t="s">
        <v>71</v>
      </c>
      <c r="D3" s="3" t="s">
        <v>72</v>
      </c>
    </row>
    <row r="4" spans="1:4" x14ac:dyDescent="0.2">
      <c r="A4" s="3" t="s">
        <v>59</v>
      </c>
      <c r="B4" s="3" t="s">
        <v>70</v>
      </c>
      <c r="C4" s="3" t="s">
        <v>71</v>
      </c>
      <c r="D4" s="3" t="s">
        <v>72</v>
      </c>
    </row>
    <row r="5" spans="1:4" x14ac:dyDescent="0.2">
      <c r="A5" s="3" t="s">
        <v>59</v>
      </c>
      <c r="B5" s="3" t="s">
        <v>107</v>
      </c>
      <c r="C5" s="3" t="s">
        <v>71</v>
      </c>
      <c r="D5" s="3" t="s">
        <v>108</v>
      </c>
    </row>
    <row r="6" spans="1:4" x14ac:dyDescent="0.2">
      <c r="A6" s="3" t="s">
        <v>58</v>
      </c>
      <c r="B6" s="3" t="s">
        <v>70</v>
      </c>
      <c r="C6" s="3" t="s">
        <v>121</v>
      </c>
      <c r="D6" s="3" t="s">
        <v>72</v>
      </c>
    </row>
    <row r="7" spans="1:4" x14ac:dyDescent="0.2">
      <c r="A7" s="3" t="s">
        <v>59</v>
      </c>
      <c r="B7" s="3" t="s">
        <v>107</v>
      </c>
      <c r="C7" s="3" t="s">
        <v>135</v>
      </c>
      <c r="D7" s="3" t="s">
        <v>72</v>
      </c>
    </row>
    <row r="8" spans="1:4" x14ac:dyDescent="0.2">
      <c r="A8" s="3" t="s">
        <v>59</v>
      </c>
      <c r="B8" s="3" t="s">
        <v>151</v>
      </c>
      <c r="C8" s="3" t="s">
        <v>135</v>
      </c>
      <c r="D8" s="3" t="s">
        <v>72</v>
      </c>
    </row>
    <row r="9" spans="1:4" x14ac:dyDescent="0.2">
      <c r="A9" s="3" t="s">
        <v>59</v>
      </c>
      <c r="B9" s="3" t="s">
        <v>70</v>
      </c>
      <c r="C9" s="3" t="s">
        <v>71</v>
      </c>
      <c r="D9" s="3" t="s">
        <v>72</v>
      </c>
    </row>
    <row r="10" spans="1:4" x14ac:dyDescent="0.2">
      <c r="A10" s="3" t="s">
        <v>59</v>
      </c>
      <c r="B10" s="3" t="s">
        <v>107</v>
      </c>
      <c r="C10" s="3" t="s">
        <v>71</v>
      </c>
      <c r="D10" s="3" t="s">
        <v>72</v>
      </c>
    </row>
    <row r="11" spans="1:4" x14ac:dyDescent="0.2">
      <c r="A11" s="3" t="s">
        <v>59</v>
      </c>
      <c r="B11" s="3" t="s">
        <v>70</v>
      </c>
      <c r="C11" s="3" t="s">
        <v>71</v>
      </c>
      <c r="D11" s="3" t="s">
        <v>108</v>
      </c>
    </row>
    <row r="12" spans="1:4" x14ac:dyDescent="0.2">
      <c r="A12" s="3" t="s">
        <v>59</v>
      </c>
      <c r="B12" s="3" t="s">
        <v>70</v>
      </c>
      <c r="C12" s="3" t="s">
        <v>121</v>
      </c>
      <c r="D12" s="3" t="s">
        <v>184</v>
      </c>
    </row>
    <row r="13" spans="1:4" x14ac:dyDescent="0.2">
      <c r="A13" s="3" t="s">
        <v>59</v>
      </c>
      <c r="B13" s="3" t="s">
        <v>107</v>
      </c>
      <c r="C13" s="3" t="s">
        <v>71</v>
      </c>
      <c r="D13" s="3" t="s">
        <v>72</v>
      </c>
    </row>
    <row r="14" spans="1:4" x14ac:dyDescent="0.2">
      <c r="A14" s="3" t="s">
        <v>59</v>
      </c>
      <c r="B14" s="3" t="s">
        <v>151</v>
      </c>
      <c r="C14" s="3" t="s">
        <v>71</v>
      </c>
      <c r="D14" s="3" t="s">
        <v>184</v>
      </c>
    </row>
    <row r="15" spans="1:4" x14ac:dyDescent="0.2">
      <c r="A15" s="3" t="s">
        <v>59</v>
      </c>
      <c r="B15" s="3" t="s">
        <v>151</v>
      </c>
      <c r="C15" s="3" t="s">
        <v>71</v>
      </c>
      <c r="D15" s="3" t="s">
        <v>72</v>
      </c>
    </row>
    <row r="16" spans="1:4" x14ac:dyDescent="0.2">
      <c r="A16" s="3" t="s">
        <v>59</v>
      </c>
      <c r="B16" s="3" t="s">
        <v>151</v>
      </c>
      <c r="C16" s="3" t="s">
        <v>71</v>
      </c>
      <c r="D16" s="3" t="s">
        <v>72</v>
      </c>
    </row>
    <row r="17" spans="1:4" x14ac:dyDescent="0.2">
      <c r="A17" s="3" t="s">
        <v>59</v>
      </c>
      <c r="B17" s="3" t="s">
        <v>107</v>
      </c>
      <c r="C17" s="3" t="s">
        <v>71</v>
      </c>
      <c r="D17" s="3" t="s">
        <v>72</v>
      </c>
    </row>
    <row r="18" spans="1:4" x14ac:dyDescent="0.2">
      <c r="A18" s="3" t="s">
        <v>59</v>
      </c>
      <c r="B18" s="3" t="s">
        <v>151</v>
      </c>
      <c r="C18" s="3" t="s">
        <v>71</v>
      </c>
      <c r="D18" s="3" t="s">
        <v>108</v>
      </c>
    </row>
    <row r="19" spans="1:4" x14ac:dyDescent="0.2">
      <c r="A19" s="3" t="s">
        <v>58</v>
      </c>
      <c r="B19" s="3" t="s">
        <v>70</v>
      </c>
      <c r="C19" s="3" t="s">
        <v>121</v>
      </c>
      <c r="D19" s="3" t="s">
        <v>72</v>
      </c>
    </row>
    <row r="20" spans="1:4" x14ac:dyDescent="0.2">
      <c r="A20" s="3" t="s">
        <v>59</v>
      </c>
      <c r="B20" s="3" t="s">
        <v>107</v>
      </c>
      <c r="C20" s="3" t="s">
        <v>71</v>
      </c>
      <c r="D20" s="3" t="s">
        <v>72</v>
      </c>
    </row>
    <row r="21" spans="1:4" x14ac:dyDescent="0.2">
      <c r="A21" s="3" t="s">
        <v>59</v>
      </c>
      <c r="B21" s="3" t="s">
        <v>151</v>
      </c>
      <c r="C21" s="3" t="s">
        <v>71</v>
      </c>
      <c r="D21" s="3" t="s">
        <v>72</v>
      </c>
    </row>
    <row r="22" spans="1:4" x14ac:dyDescent="0.2">
      <c r="A22" s="3" t="s">
        <v>58</v>
      </c>
      <c r="B22" s="3" t="s">
        <v>107</v>
      </c>
      <c r="C22" s="3" t="s">
        <v>71</v>
      </c>
      <c r="D22" s="3" t="s">
        <v>108</v>
      </c>
    </row>
    <row r="23" spans="1:4" x14ac:dyDescent="0.2">
      <c r="A23" s="3" t="s">
        <v>59</v>
      </c>
      <c r="B23" s="3" t="s">
        <v>70</v>
      </c>
      <c r="C23" s="3" t="s">
        <v>135</v>
      </c>
      <c r="D23" s="3" t="s">
        <v>184</v>
      </c>
    </row>
    <row r="24" spans="1:4" x14ac:dyDescent="0.2">
      <c r="A24" s="3" t="s">
        <v>59</v>
      </c>
      <c r="B24" s="3" t="s">
        <v>107</v>
      </c>
      <c r="C24" s="3" t="s">
        <v>135</v>
      </c>
      <c r="D24" s="3" t="s">
        <v>108</v>
      </c>
    </row>
    <row r="25" spans="1:4" x14ac:dyDescent="0.2">
      <c r="A25" s="3" t="s">
        <v>59</v>
      </c>
      <c r="B25" s="3" t="s">
        <v>151</v>
      </c>
      <c r="C25" s="3" t="s">
        <v>71</v>
      </c>
      <c r="D25" s="3" t="s">
        <v>72</v>
      </c>
    </row>
    <row r="26" spans="1:4" x14ac:dyDescent="0.2">
      <c r="A26" s="3" t="s">
        <v>59</v>
      </c>
      <c r="B26" s="3" t="s">
        <v>107</v>
      </c>
      <c r="C26" s="3" t="s">
        <v>71</v>
      </c>
      <c r="D26" s="3" t="s">
        <v>184</v>
      </c>
    </row>
    <row r="27" spans="1:4" x14ac:dyDescent="0.2">
      <c r="A27" s="3" t="s">
        <v>59</v>
      </c>
      <c r="B27" s="3" t="s">
        <v>107</v>
      </c>
      <c r="C27" s="3" t="s">
        <v>71</v>
      </c>
      <c r="D27" s="3" t="s">
        <v>72</v>
      </c>
    </row>
    <row r="28" spans="1:4" x14ac:dyDescent="0.2">
      <c r="A28" s="3" t="s">
        <v>59</v>
      </c>
      <c r="B28" s="3" t="s">
        <v>107</v>
      </c>
      <c r="C28" s="3" t="s">
        <v>121</v>
      </c>
      <c r="D28" s="3" t="s">
        <v>108</v>
      </c>
    </row>
    <row r="29" spans="1:4" x14ac:dyDescent="0.2">
      <c r="A29" s="3" t="s">
        <v>59</v>
      </c>
      <c r="B29" s="3" t="s">
        <v>107</v>
      </c>
      <c r="C29" s="3" t="s">
        <v>71</v>
      </c>
      <c r="D29" s="3" t="s">
        <v>72</v>
      </c>
    </row>
    <row r="32" spans="1:4" x14ac:dyDescent="0.2">
      <c r="A32" s="12" t="s">
        <v>26</v>
      </c>
    </row>
    <row r="33" spans="1:2" x14ac:dyDescent="0.2">
      <c r="A33" s="14" t="s">
        <v>380</v>
      </c>
      <c r="B33" s="13">
        <v>25</v>
      </c>
    </row>
    <row r="34" spans="1:2" x14ac:dyDescent="0.2">
      <c r="A34" s="14" t="s">
        <v>54</v>
      </c>
      <c r="B34">
        <v>3</v>
      </c>
    </row>
    <row r="37" spans="1:2" x14ac:dyDescent="0.2">
      <c r="A37" s="12" t="s">
        <v>27</v>
      </c>
    </row>
    <row r="38" spans="1:2" x14ac:dyDescent="0.2">
      <c r="A38" s="3" t="s">
        <v>70</v>
      </c>
      <c r="B38">
        <v>9</v>
      </c>
    </row>
    <row r="39" spans="1:2" x14ac:dyDescent="0.2">
      <c r="A39" s="3" t="s">
        <v>107</v>
      </c>
      <c r="B39">
        <v>12</v>
      </c>
    </row>
    <row r="40" spans="1:2" x14ac:dyDescent="0.2">
      <c r="A40" s="3" t="s">
        <v>151</v>
      </c>
      <c r="B40">
        <v>7</v>
      </c>
    </row>
    <row r="43" spans="1:2" x14ac:dyDescent="0.2">
      <c r="A43" s="12" t="s">
        <v>28</v>
      </c>
    </row>
    <row r="45" spans="1:2" x14ac:dyDescent="0.2">
      <c r="A45" s="3" t="s">
        <v>121</v>
      </c>
      <c r="B45">
        <v>4</v>
      </c>
    </row>
    <row r="46" spans="1:2" x14ac:dyDescent="0.2">
      <c r="A46" s="3" t="s">
        <v>71</v>
      </c>
      <c r="B46">
        <v>20</v>
      </c>
    </row>
    <row r="47" spans="1:2" x14ac:dyDescent="0.2">
      <c r="A47" s="3" t="s">
        <v>135</v>
      </c>
      <c r="B47">
        <v>4</v>
      </c>
    </row>
    <row r="49" spans="1:2" x14ac:dyDescent="0.2">
      <c r="A49" s="12" t="s">
        <v>29</v>
      </c>
    </row>
    <row r="51" spans="1:2" x14ac:dyDescent="0.2">
      <c r="A51" s="3" t="s">
        <v>108</v>
      </c>
      <c r="B51">
        <v>6</v>
      </c>
    </row>
    <row r="52" spans="1:2" x14ac:dyDescent="0.2">
      <c r="A52" s="3" t="s">
        <v>72</v>
      </c>
      <c r="B52">
        <v>18</v>
      </c>
    </row>
    <row r="53" spans="1:2" x14ac:dyDescent="0.2">
      <c r="A53" s="3" t="s">
        <v>184</v>
      </c>
      <c r="B53">
        <v>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opLeftCell="B7" workbookViewId="0">
      <selection activeCell="F25" sqref="F25"/>
    </sheetView>
  </sheetViews>
  <sheetFormatPr baseColWidth="10" defaultRowHeight="12.75" x14ac:dyDescent="0.2"/>
  <cols>
    <col min="1" max="1" width="77.5703125" bestFit="1" customWidth="1"/>
    <col min="2" max="2" width="12.7109375" customWidth="1"/>
    <col min="3" max="3" width="76.85546875" bestFit="1" customWidth="1"/>
  </cols>
  <sheetData>
    <row r="1" spans="1:4" x14ac:dyDescent="0.2">
      <c r="A1" s="11" t="s">
        <v>23</v>
      </c>
      <c r="B1" s="1"/>
      <c r="C1" s="11"/>
    </row>
    <row r="2" spans="1:4" x14ac:dyDescent="0.2">
      <c r="A2" s="14" t="s">
        <v>104</v>
      </c>
      <c r="B2" s="3">
        <v>6</v>
      </c>
      <c r="C2" s="14" t="s">
        <v>391</v>
      </c>
      <c r="D2">
        <v>12</v>
      </c>
    </row>
    <row r="3" spans="1:4" x14ac:dyDescent="0.2">
      <c r="A3" s="14" t="s">
        <v>381</v>
      </c>
      <c r="B3" s="3">
        <v>4</v>
      </c>
      <c r="C3" s="14" t="s">
        <v>388</v>
      </c>
      <c r="D3">
        <v>8</v>
      </c>
    </row>
    <row r="4" spans="1:4" x14ac:dyDescent="0.2">
      <c r="A4" s="14" t="s">
        <v>382</v>
      </c>
      <c r="B4" s="3">
        <v>6</v>
      </c>
      <c r="C4" s="14" t="s">
        <v>392</v>
      </c>
      <c r="D4">
        <v>4</v>
      </c>
    </row>
    <row r="5" spans="1:4" x14ac:dyDescent="0.2">
      <c r="A5" s="14" t="s">
        <v>383</v>
      </c>
      <c r="B5" s="3">
        <v>2</v>
      </c>
      <c r="C5" s="14" t="s">
        <v>124</v>
      </c>
      <c r="D5">
        <v>6</v>
      </c>
    </row>
    <row r="6" spans="1:4" x14ac:dyDescent="0.2">
      <c r="A6" s="14" t="s">
        <v>132</v>
      </c>
      <c r="B6" s="3">
        <v>4</v>
      </c>
      <c r="C6" s="14" t="s">
        <v>389</v>
      </c>
      <c r="D6">
        <v>1</v>
      </c>
    </row>
    <row r="7" spans="1:4" x14ac:dyDescent="0.2">
      <c r="A7" s="3" t="s">
        <v>148</v>
      </c>
      <c r="B7" s="3">
        <v>3</v>
      </c>
      <c r="C7" s="14" t="s">
        <v>132</v>
      </c>
      <c r="D7">
        <v>1</v>
      </c>
    </row>
    <row r="8" spans="1:4" x14ac:dyDescent="0.2">
      <c r="A8" s="14" t="s">
        <v>384</v>
      </c>
      <c r="B8" s="3">
        <v>1</v>
      </c>
      <c r="C8" s="14" t="s">
        <v>390</v>
      </c>
      <c r="D8">
        <v>1</v>
      </c>
    </row>
    <row r="9" spans="1:4" x14ac:dyDescent="0.2">
      <c r="A9" s="14" t="s">
        <v>385</v>
      </c>
      <c r="B9" s="3">
        <v>1</v>
      </c>
      <c r="C9" s="3"/>
    </row>
    <row r="10" spans="1:4" x14ac:dyDescent="0.2">
      <c r="A10" s="14" t="s">
        <v>386</v>
      </c>
      <c r="B10" s="3">
        <v>3</v>
      </c>
      <c r="C10" s="3"/>
    </row>
    <row r="11" spans="1:4" x14ac:dyDescent="0.2">
      <c r="A11" s="14" t="s">
        <v>387</v>
      </c>
      <c r="B11" s="3">
        <v>2</v>
      </c>
      <c r="C11" s="3"/>
    </row>
    <row r="12" spans="1:4" x14ac:dyDescent="0.2">
      <c r="A12" s="3"/>
      <c r="B12" s="3"/>
      <c r="C12" s="3"/>
    </row>
    <row r="13" spans="1:4" x14ac:dyDescent="0.2">
      <c r="A13" s="3"/>
      <c r="B13" s="3"/>
      <c r="C13" s="3"/>
    </row>
    <row r="14" spans="1:4" x14ac:dyDescent="0.2">
      <c r="A14" s="3"/>
      <c r="B14" s="3"/>
      <c r="C14" s="3"/>
    </row>
    <row r="15" spans="1:4" x14ac:dyDescent="0.2">
      <c r="A15" s="3"/>
      <c r="B15" s="3"/>
      <c r="C15" s="3"/>
    </row>
    <row r="16" spans="1:4" x14ac:dyDescent="0.2">
      <c r="A16" s="3"/>
      <c r="B16" s="3"/>
      <c r="C16" s="3"/>
    </row>
    <row r="17" spans="1:3" x14ac:dyDescent="0.2">
      <c r="A17" s="3"/>
      <c r="B17" s="3"/>
      <c r="C17" s="3"/>
    </row>
    <row r="18" spans="1:3" x14ac:dyDescent="0.2">
      <c r="A18" s="3"/>
      <c r="B18" s="3"/>
      <c r="C18" s="3"/>
    </row>
    <row r="19" spans="1:3" x14ac:dyDescent="0.2">
      <c r="A19" s="3"/>
      <c r="B19" s="3"/>
      <c r="C19" s="3"/>
    </row>
    <row r="20" spans="1:3" x14ac:dyDescent="0.2">
      <c r="A20" s="3"/>
      <c r="B20" s="3"/>
      <c r="C20" s="3"/>
    </row>
    <row r="21" spans="1:3" x14ac:dyDescent="0.2">
      <c r="A21" s="3"/>
      <c r="B21" s="3"/>
      <c r="C21" s="3"/>
    </row>
    <row r="22" spans="1:3" x14ac:dyDescent="0.2">
      <c r="A22" s="3"/>
      <c r="B22" s="3"/>
      <c r="C22" s="3"/>
    </row>
    <row r="23" spans="1:3" x14ac:dyDescent="0.2">
      <c r="A23" s="3"/>
      <c r="B23" s="3"/>
      <c r="C23" s="3"/>
    </row>
    <row r="24" spans="1:3" x14ac:dyDescent="0.2">
      <c r="A24" s="3"/>
      <c r="B24" s="3"/>
    </row>
    <row r="25" spans="1:3" x14ac:dyDescent="0.2">
      <c r="A25" s="3"/>
      <c r="B25" s="3"/>
    </row>
    <row r="26" spans="1:3" x14ac:dyDescent="0.2">
      <c r="A26" s="3"/>
      <c r="B26" s="3"/>
    </row>
    <row r="27" spans="1:3" x14ac:dyDescent="0.2">
      <c r="A27" s="3"/>
      <c r="B27" s="3"/>
    </row>
    <row r="28" spans="1:3" x14ac:dyDescent="0.2">
      <c r="A28" s="3"/>
      <c r="B28" s="3"/>
    </row>
    <row r="29" spans="1:3" x14ac:dyDescent="0.2">
      <c r="A29" s="3"/>
      <c r="B29" s="3"/>
    </row>
    <row r="30" spans="1:3" x14ac:dyDescent="0.2">
      <c r="A30" s="3"/>
      <c r="B30" s="3"/>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workbookViewId="0">
      <selection activeCell="B54" sqref="B54"/>
    </sheetView>
  </sheetViews>
  <sheetFormatPr baseColWidth="10" defaultRowHeight="12.75" x14ac:dyDescent="0.2"/>
  <cols>
    <col min="1" max="1" width="28.42578125" bestFit="1" customWidth="1"/>
    <col min="2" max="2" width="70.85546875" bestFit="1" customWidth="1"/>
  </cols>
  <sheetData>
    <row r="1" spans="1:2" x14ac:dyDescent="0.2">
      <c r="A1" s="11" t="s">
        <v>6</v>
      </c>
      <c r="B1" s="1" t="s">
        <v>7</v>
      </c>
    </row>
    <row r="2" spans="1:2" x14ac:dyDescent="0.2">
      <c r="A2" s="3" t="s">
        <v>55</v>
      </c>
      <c r="B2" s="3" t="s">
        <v>56</v>
      </c>
    </row>
    <row r="3" spans="1:2" x14ac:dyDescent="0.2">
      <c r="A3" s="3" t="s">
        <v>55</v>
      </c>
      <c r="B3" s="3" t="s">
        <v>78</v>
      </c>
    </row>
    <row r="4" spans="1:2" x14ac:dyDescent="0.2">
      <c r="A4" s="3" t="s">
        <v>55</v>
      </c>
      <c r="B4" s="3" t="s">
        <v>78</v>
      </c>
    </row>
    <row r="5" spans="1:2" x14ac:dyDescent="0.2">
      <c r="A5" s="3" t="s">
        <v>55</v>
      </c>
      <c r="B5" s="3" t="s">
        <v>97</v>
      </c>
    </row>
    <row r="6" spans="1:2" x14ac:dyDescent="0.2">
      <c r="A6" s="3" t="s">
        <v>55</v>
      </c>
      <c r="B6" s="3" t="s">
        <v>112</v>
      </c>
    </row>
    <row r="7" spans="1:2" x14ac:dyDescent="0.2">
      <c r="A7" s="3" t="s">
        <v>55</v>
      </c>
      <c r="B7" s="3" t="s">
        <v>56</v>
      </c>
    </row>
    <row r="8" spans="1:2" x14ac:dyDescent="0.2">
      <c r="A8" s="3" t="s">
        <v>55</v>
      </c>
      <c r="B8" s="3" t="s">
        <v>97</v>
      </c>
    </row>
    <row r="9" spans="1:2" x14ac:dyDescent="0.2">
      <c r="A9" s="3" t="s">
        <v>55</v>
      </c>
      <c r="B9" s="3" t="s">
        <v>78</v>
      </c>
    </row>
    <row r="10" spans="1:2" x14ac:dyDescent="0.2">
      <c r="A10" s="3" t="s">
        <v>55</v>
      </c>
      <c r="B10" s="3" t="s">
        <v>78</v>
      </c>
    </row>
    <row r="11" spans="1:2" x14ac:dyDescent="0.2">
      <c r="A11" s="3" t="s">
        <v>55</v>
      </c>
      <c r="B11" s="3" t="s">
        <v>56</v>
      </c>
    </row>
    <row r="12" spans="1:2" x14ac:dyDescent="0.2">
      <c r="A12" s="3" t="s">
        <v>55</v>
      </c>
      <c r="B12" s="3" t="s">
        <v>97</v>
      </c>
    </row>
    <row r="13" spans="1:2" x14ac:dyDescent="0.2">
      <c r="A13" s="3" t="s">
        <v>55</v>
      </c>
      <c r="B13" s="3" t="s">
        <v>56</v>
      </c>
    </row>
    <row r="14" spans="1:2" x14ac:dyDescent="0.2">
      <c r="A14" s="3" t="s">
        <v>202</v>
      </c>
      <c r="B14" s="3" t="s">
        <v>78</v>
      </c>
    </row>
    <row r="15" spans="1:2" x14ac:dyDescent="0.2">
      <c r="A15" s="3" t="s">
        <v>55</v>
      </c>
      <c r="B15" s="3" t="s">
        <v>112</v>
      </c>
    </row>
    <row r="16" spans="1:2" x14ac:dyDescent="0.2">
      <c r="A16" s="3" t="s">
        <v>55</v>
      </c>
      <c r="B16" s="3" t="s">
        <v>97</v>
      </c>
    </row>
    <row r="17" spans="1:2" x14ac:dyDescent="0.2">
      <c r="A17" s="3" t="s">
        <v>55</v>
      </c>
      <c r="B17" s="3" t="s">
        <v>112</v>
      </c>
    </row>
    <row r="18" spans="1:2" x14ac:dyDescent="0.2">
      <c r="A18" s="3" t="s">
        <v>55</v>
      </c>
      <c r="B18" s="3" t="s">
        <v>78</v>
      </c>
    </row>
    <row r="19" spans="1:2" x14ac:dyDescent="0.2">
      <c r="A19" s="3" t="s">
        <v>55</v>
      </c>
      <c r="B19" s="3" t="s">
        <v>97</v>
      </c>
    </row>
    <row r="20" spans="1:2" x14ac:dyDescent="0.2">
      <c r="A20" s="3" t="s">
        <v>55</v>
      </c>
      <c r="B20" s="3" t="s">
        <v>97</v>
      </c>
    </row>
    <row r="21" spans="1:2" x14ac:dyDescent="0.2">
      <c r="A21" s="3" t="s">
        <v>55</v>
      </c>
      <c r="B21" s="3" t="s">
        <v>56</v>
      </c>
    </row>
    <row r="22" spans="1:2" x14ac:dyDescent="0.2">
      <c r="A22" s="3" t="s">
        <v>288</v>
      </c>
      <c r="B22" s="3" t="s">
        <v>97</v>
      </c>
    </row>
    <row r="23" spans="1:2" x14ac:dyDescent="0.2">
      <c r="A23" s="3" t="s">
        <v>55</v>
      </c>
      <c r="B23" s="3" t="s">
        <v>112</v>
      </c>
    </row>
    <row r="24" spans="1:2" x14ac:dyDescent="0.2">
      <c r="A24" s="3" t="s">
        <v>55</v>
      </c>
      <c r="B24" s="3" t="s">
        <v>78</v>
      </c>
    </row>
    <row r="25" spans="1:2" x14ac:dyDescent="0.2">
      <c r="A25" s="3" t="s">
        <v>55</v>
      </c>
      <c r="B25" s="3" t="s">
        <v>97</v>
      </c>
    </row>
    <row r="26" spans="1:2" x14ac:dyDescent="0.2">
      <c r="A26" s="3" t="s">
        <v>55</v>
      </c>
      <c r="B26" s="3" t="s">
        <v>97</v>
      </c>
    </row>
    <row r="27" spans="1:2" x14ac:dyDescent="0.2">
      <c r="A27" s="3" t="s">
        <v>55</v>
      </c>
      <c r="B27" s="3" t="s">
        <v>56</v>
      </c>
    </row>
    <row r="28" spans="1:2" x14ac:dyDescent="0.2">
      <c r="A28" s="3" t="s">
        <v>55</v>
      </c>
      <c r="B28" s="3" t="s">
        <v>97</v>
      </c>
    </row>
    <row r="29" spans="1:2" x14ac:dyDescent="0.2">
      <c r="A29" s="3" t="s">
        <v>55</v>
      </c>
      <c r="B29" s="3" t="s">
        <v>78</v>
      </c>
    </row>
    <row r="34" spans="1:2" x14ac:dyDescent="0.2">
      <c r="A34" s="13" t="s">
        <v>6</v>
      </c>
    </row>
    <row r="36" spans="1:2" x14ac:dyDescent="0.2">
      <c r="A36" s="3" t="s">
        <v>55</v>
      </c>
      <c r="B36">
        <v>26</v>
      </c>
    </row>
    <row r="37" spans="1:2" x14ac:dyDescent="0.2">
      <c r="A37" s="3" t="s">
        <v>202</v>
      </c>
      <c r="B37">
        <v>1</v>
      </c>
    </row>
    <row r="38" spans="1:2" x14ac:dyDescent="0.2">
      <c r="A38" s="3" t="s">
        <v>288</v>
      </c>
      <c r="B38">
        <v>1</v>
      </c>
    </row>
    <row r="43" spans="1:2" x14ac:dyDescent="0.2">
      <c r="A43" s="11" t="s">
        <v>393</v>
      </c>
    </row>
    <row r="44" spans="1:2" x14ac:dyDescent="0.2">
      <c r="A44" s="3" t="s">
        <v>56</v>
      </c>
      <c r="B44">
        <v>6</v>
      </c>
    </row>
    <row r="45" spans="1:2" x14ac:dyDescent="0.2">
      <c r="A45" s="3" t="s">
        <v>78</v>
      </c>
      <c r="B45">
        <v>8</v>
      </c>
    </row>
    <row r="46" spans="1:2" x14ac:dyDescent="0.2">
      <c r="A46" s="3" t="s">
        <v>112</v>
      </c>
      <c r="B46">
        <v>4</v>
      </c>
    </row>
    <row r="47" spans="1:2" x14ac:dyDescent="0.2">
      <c r="A47" s="3" t="s">
        <v>97</v>
      </c>
      <c r="B47">
        <v>10</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zoomScale="110" zoomScaleNormal="110" workbookViewId="0">
      <selection activeCell="K22" sqref="K22"/>
    </sheetView>
  </sheetViews>
  <sheetFormatPr baseColWidth="10" defaultRowHeight="12.75" x14ac:dyDescent="0.2"/>
  <cols>
    <col min="1" max="5" width="4.85546875" customWidth="1"/>
    <col min="8" max="8" width="56.42578125" customWidth="1"/>
  </cols>
  <sheetData>
    <row r="1" spans="1:11" x14ac:dyDescent="0.2">
      <c r="A1" s="1" t="s">
        <v>10</v>
      </c>
      <c r="B1" s="1" t="s">
        <v>11</v>
      </c>
      <c r="C1" s="1" t="s">
        <v>12</v>
      </c>
      <c r="D1" s="1" t="s">
        <v>13</v>
      </c>
      <c r="E1" s="1" t="s">
        <v>14</v>
      </c>
    </row>
    <row r="2" spans="1:11" x14ac:dyDescent="0.2">
      <c r="A2" s="3" t="s">
        <v>58</v>
      </c>
      <c r="B2" s="3" t="s">
        <v>58</v>
      </c>
      <c r="C2" s="3" t="s">
        <v>58</v>
      </c>
      <c r="D2" s="3" t="s">
        <v>58</v>
      </c>
      <c r="E2" s="3" t="s">
        <v>59</v>
      </c>
    </row>
    <row r="3" spans="1:11" x14ac:dyDescent="0.2">
      <c r="A3" s="3" t="s">
        <v>59</v>
      </c>
      <c r="B3" s="3" t="s">
        <v>59</v>
      </c>
      <c r="C3" s="3" t="s">
        <v>59</v>
      </c>
      <c r="D3" s="3" t="s">
        <v>58</v>
      </c>
      <c r="E3" s="3" t="s">
        <v>58</v>
      </c>
    </row>
    <row r="4" spans="1:11" x14ac:dyDescent="0.2">
      <c r="A4" s="3" t="s">
        <v>59</v>
      </c>
      <c r="B4" s="3" t="s">
        <v>59</v>
      </c>
      <c r="C4" s="3" t="s">
        <v>59</v>
      </c>
      <c r="D4" s="3" t="s">
        <v>58</v>
      </c>
      <c r="E4" s="3" t="s">
        <v>58</v>
      </c>
    </row>
    <row r="5" spans="1:11" x14ac:dyDescent="0.2">
      <c r="A5" s="3" t="s">
        <v>58</v>
      </c>
      <c r="B5" s="3" t="s">
        <v>58</v>
      </c>
      <c r="C5" s="3" t="s">
        <v>58</v>
      </c>
      <c r="D5" s="3" t="s">
        <v>58</v>
      </c>
      <c r="E5" s="3" t="s">
        <v>59</v>
      </c>
      <c r="I5" s="13" t="s">
        <v>54</v>
      </c>
      <c r="J5" s="13" t="s">
        <v>59</v>
      </c>
    </row>
    <row r="6" spans="1:11" x14ac:dyDescent="0.2">
      <c r="A6" s="3" t="s">
        <v>58</v>
      </c>
      <c r="B6" s="3" t="s">
        <v>59</v>
      </c>
      <c r="C6" s="3" t="s">
        <v>59</v>
      </c>
      <c r="D6" s="3" t="s">
        <v>59</v>
      </c>
      <c r="E6" s="3" t="s">
        <v>59</v>
      </c>
      <c r="H6" s="18" t="s">
        <v>10</v>
      </c>
      <c r="I6">
        <f>+K6-J6</f>
        <v>15</v>
      </c>
      <c r="J6">
        <v>13</v>
      </c>
      <c r="K6">
        <v>28</v>
      </c>
    </row>
    <row r="7" spans="1:11" x14ac:dyDescent="0.2">
      <c r="A7" s="3" t="s">
        <v>59</v>
      </c>
      <c r="B7" s="3" t="s">
        <v>59</v>
      </c>
      <c r="C7" s="3" t="s">
        <v>59</v>
      </c>
      <c r="D7" s="3" t="s">
        <v>59</v>
      </c>
      <c r="E7" s="3" t="s">
        <v>59</v>
      </c>
      <c r="H7" s="18" t="s">
        <v>11</v>
      </c>
      <c r="I7">
        <f t="shared" ref="I7:I10" si="0">+K7-J7</f>
        <v>20</v>
      </c>
      <c r="J7">
        <v>8</v>
      </c>
      <c r="K7">
        <v>28</v>
      </c>
    </row>
    <row r="8" spans="1:11" ht="25.5" x14ac:dyDescent="0.2">
      <c r="A8" s="3" t="s">
        <v>59</v>
      </c>
      <c r="B8" s="3" t="s">
        <v>58</v>
      </c>
      <c r="C8" s="3" t="s">
        <v>58</v>
      </c>
      <c r="D8" s="3" t="s">
        <v>58</v>
      </c>
      <c r="E8" s="3" t="s">
        <v>58</v>
      </c>
      <c r="H8" s="18" t="s">
        <v>12</v>
      </c>
      <c r="I8">
        <f t="shared" si="0"/>
        <v>14</v>
      </c>
      <c r="J8">
        <v>14</v>
      </c>
      <c r="K8">
        <v>28</v>
      </c>
    </row>
    <row r="9" spans="1:11" x14ac:dyDescent="0.2">
      <c r="A9" s="3" t="s">
        <v>59</v>
      </c>
      <c r="B9" s="3" t="s">
        <v>59</v>
      </c>
      <c r="C9" s="3" t="s">
        <v>59</v>
      </c>
      <c r="D9" s="3" t="s">
        <v>58</v>
      </c>
      <c r="E9" s="3" t="s">
        <v>58</v>
      </c>
      <c r="H9" s="18" t="s">
        <v>13</v>
      </c>
      <c r="I9">
        <f t="shared" si="0"/>
        <v>23</v>
      </c>
      <c r="J9">
        <v>5</v>
      </c>
      <c r="K9">
        <v>28</v>
      </c>
    </row>
    <row r="10" spans="1:11" x14ac:dyDescent="0.2">
      <c r="A10" s="3" t="s">
        <v>58</v>
      </c>
      <c r="B10" s="3" t="s">
        <v>59</v>
      </c>
      <c r="C10" s="3" t="s">
        <v>59</v>
      </c>
      <c r="D10" s="3" t="s">
        <v>59</v>
      </c>
      <c r="E10" s="3" t="s">
        <v>58</v>
      </c>
      <c r="H10" s="18" t="s">
        <v>14</v>
      </c>
      <c r="I10">
        <f t="shared" si="0"/>
        <v>18</v>
      </c>
      <c r="J10">
        <v>10</v>
      </c>
      <c r="K10">
        <v>28</v>
      </c>
    </row>
    <row r="11" spans="1:11" x14ac:dyDescent="0.2">
      <c r="A11" s="3" t="s">
        <v>59</v>
      </c>
      <c r="B11" s="3" t="s">
        <v>58</v>
      </c>
      <c r="C11" s="3" t="s">
        <v>58</v>
      </c>
      <c r="D11" s="3" t="s">
        <v>58</v>
      </c>
      <c r="E11" s="3" t="s">
        <v>58</v>
      </c>
    </row>
    <row r="12" spans="1:11" x14ac:dyDescent="0.2">
      <c r="A12" s="3" t="s">
        <v>58</v>
      </c>
      <c r="B12" s="3" t="s">
        <v>59</v>
      </c>
      <c r="C12" s="3" t="s">
        <v>59</v>
      </c>
      <c r="D12" s="3" t="s">
        <v>59</v>
      </c>
      <c r="E12" s="3" t="s">
        <v>58</v>
      </c>
    </row>
    <row r="13" spans="1:11" x14ac:dyDescent="0.2">
      <c r="A13" s="3" t="s">
        <v>59</v>
      </c>
      <c r="B13" s="3" t="s">
        <v>58</v>
      </c>
      <c r="C13" s="3" t="s">
        <v>59</v>
      </c>
      <c r="D13" s="3" t="s">
        <v>58</v>
      </c>
      <c r="E13" s="3" t="s">
        <v>58</v>
      </c>
      <c r="I13" s="8" t="s">
        <v>54</v>
      </c>
      <c r="J13" s="8" t="s">
        <v>59</v>
      </c>
    </row>
    <row r="14" spans="1:11" x14ac:dyDescent="0.2">
      <c r="A14" s="3" t="s">
        <v>58</v>
      </c>
      <c r="B14" s="3" t="s">
        <v>58</v>
      </c>
      <c r="C14" s="3" t="s">
        <v>59</v>
      </c>
      <c r="D14" s="3" t="s">
        <v>58</v>
      </c>
      <c r="E14" s="3" t="s">
        <v>59</v>
      </c>
      <c r="H14" s="6" t="s">
        <v>10</v>
      </c>
      <c r="I14" s="9">
        <f>+I6/K6</f>
        <v>0.5357142857142857</v>
      </c>
      <c r="J14" s="17">
        <f>+J6/K6</f>
        <v>0.4642857142857143</v>
      </c>
    </row>
    <row r="15" spans="1:11" x14ac:dyDescent="0.2">
      <c r="A15" s="3" t="s">
        <v>58</v>
      </c>
      <c r="B15" s="3" t="s">
        <v>58</v>
      </c>
      <c r="C15" s="3" t="s">
        <v>58</v>
      </c>
      <c r="D15" s="3" t="s">
        <v>58</v>
      </c>
      <c r="E15" s="3" t="s">
        <v>58</v>
      </c>
      <c r="H15" s="7" t="s">
        <v>11</v>
      </c>
      <c r="I15" s="9">
        <f t="shared" ref="I15:I18" si="1">+I7/K7</f>
        <v>0.7142857142857143</v>
      </c>
      <c r="J15" s="17">
        <f>+J7/K7</f>
        <v>0.2857142857142857</v>
      </c>
    </row>
    <row r="16" spans="1:11" ht="25.5" x14ac:dyDescent="0.2">
      <c r="A16" s="3" t="s">
        <v>59</v>
      </c>
      <c r="B16" s="3" t="s">
        <v>58</v>
      </c>
      <c r="C16" s="3" t="s">
        <v>58</v>
      </c>
      <c r="D16" s="3" t="s">
        <v>58</v>
      </c>
      <c r="E16" s="3" t="s">
        <v>58</v>
      </c>
      <c r="H16" s="19" t="s">
        <v>12</v>
      </c>
      <c r="I16" s="9">
        <f>+I8/K8</f>
        <v>0.5</v>
      </c>
      <c r="J16" s="9">
        <f>+J8/K8</f>
        <v>0.5</v>
      </c>
    </row>
    <row r="17" spans="1:10" x14ac:dyDescent="0.2">
      <c r="A17" s="3" t="s">
        <v>58</v>
      </c>
      <c r="B17" s="3" t="s">
        <v>59</v>
      </c>
      <c r="C17" s="3" t="s">
        <v>59</v>
      </c>
      <c r="D17" s="3" t="s">
        <v>59</v>
      </c>
      <c r="E17" s="3" t="s">
        <v>58</v>
      </c>
      <c r="H17" s="7" t="s">
        <v>13</v>
      </c>
      <c r="I17" s="9">
        <f>+I9/K9</f>
        <v>0.8214285714285714</v>
      </c>
      <c r="J17" s="17">
        <f>+J9/K9</f>
        <v>0.17857142857142858</v>
      </c>
    </row>
    <row r="18" spans="1:10" x14ac:dyDescent="0.2">
      <c r="A18" s="3" t="s">
        <v>58</v>
      </c>
      <c r="B18" s="3" t="s">
        <v>58</v>
      </c>
      <c r="C18" s="3" t="s">
        <v>58</v>
      </c>
      <c r="D18" s="3" t="s">
        <v>58</v>
      </c>
      <c r="E18" s="3" t="s">
        <v>59</v>
      </c>
      <c r="H18" s="6" t="s">
        <v>14</v>
      </c>
      <c r="I18" s="9">
        <f t="shared" si="1"/>
        <v>0.6428571428571429</v>
      </c>
      <c r="J18" s="17">
        <f t="shared" ref="J18" si="2">+J10/K10</f>
        <v>0.35714285714285715</v>
      </c>
    </row>
    <row r="19" spans="1:10" x14ac:dyDescent="0.2">
      <c r="A19" s="3" t="s">
        <v>58</v>
      </c>
      <c r="B19" s="3" t="s">
        <v>58</v>
      </c>
      <c r="C19" s="3" t="s">
        <v>58</v>
      </c>
      <c r="D19" s="3" t="s">
        <v>58</v>
      </c>
      <c r="E19" s="3" t="s">
        <v>58</v>
      </c>
      <c r="I19" s="5"/>
      <c r="J19" s="5"/>
    </row>
    <row r="20" spans="1:10" x14ac:dyDescent="0.2">
      <c r="A20" s="3" t="s">
        <v>59</v>
      </c>
      <c r="B20" s="3" t="s">
        <v>58</v>
      </c>
      <c r="C20" s="3" t="s">
        <v>58</v>
      </c>
      <c r="D20" s="3" t="s">
        <v>58</v>
      </c>
      <c r="E20" s="3" t="s">
        <v>58</v>
      </c>
    </row>
    <row r="21" spans="1:10" x14ac:dyDescent="0.2">
      <c r="A21" s="3" t="s">
        <v>58</v>
      </c>
      <c r="B21" s="3" t="s">
        <v>58</v>
      </c>
      <c r="C21" s="3" t="s">
        <v>59</v>
      </c>
      <c r="D21" s="3" t="s">
        <v>58</v>
      </c>
      <c r="E21" s="3" t="s">
        <v>58</v>
      </c>
    </row>
    <row r="22" spans="1:10" x14ac:dyDescent="0.2">
      <c r="A22" s="3" t="s">
        <v>58</v>
      </c>
      <c r="B22" s="3" t="s">
        <v>58</v>
      </c>
      <c r="C22" s="3" t="s">
        <v>58</v>
      </c>
      <c r="D22" s="3" t="s">
        <v>58</v>
      </c>
      <c r="E22" s="3" t="s">
        <v>58</v>
      </c>
    </row>
    <row r="23" spans="1:10" x14ac:dyDescent="0.2">
      <c r="A23" s="3" t="s">
        <v>59</v>
      </c>
      <c r="B23" s="3" t="s">
        <v>58</v>
      </c>
      <c r="C23" s="3" t="s">
        <v>58</v>
      </c>
      <c r="D23" s="3" t="s">
        <v>58</v>
      </c>
      <c r="E23" s="3" t="s">
        <v>59</v>
      </c>
    </row>
    <row r="24" spans="1:10" x14ac:dyDescent="0.2">
      <c r="A24" s="3" t="s">
        <v>58</v>
      </c>
      <c r="B24" s="3" t="s">
        <v>58</v>
      </c>
      <c r="C24" s="3" t="s">
        <v>59</v>
      </c>
      <c r="D24" s="3" t="s">
        <v>58</v>
      </c>
      <c r="E24" s="3" t="s">
        <v>58</v>
      </c>
    </row>
    <row r="25" spans="1:10" x14ac:dyDescent="0.2">
      <c r="A25" s="3" t="s">
        <v>58</v>
      </c>
      <c r="B25" s="3" t="s">
        <v>58</v>
      </c>
      <c r="C25" s="3" t="s">
        <v>59</v>
      </c>
      <c r="D25" s="3" t="s">
        <v>58</v>
      </c>
      <c r="E25" s="3" t="s">
        <v>59</v>
      </c>
    </row>
    <row r="26" spans="1:10" x14ac:dyDescent="0.2">
      <c r="A26" s="3" t="s">
        <v>59</v>
      </c>
      <c r="B26" s="3" t="s">
        <v>58</v>
      </c>
      <c r="C26" s="3" t="s">
        <v>58</v>
      </c>
      <c r="D26" s="3" t="s">
        <v>58</v>
      </c>
      <c r="E26" s="3" t="s">
        <v>58</v>
      </c>
    </row>
    <row r="27" spans="1:10" x14ac:dyDescent="0.2">
      <c r="A27" s="3" t="s">
        <v>59</v>
      </c>
      <c r="B27" s="3" t="s">
        <v>58</v>
      </c>
      <c r="C27" s="3" t="s">
        <v>58</v>
      </c>
      <c r="D27" s="3" t="s">
        <v>58</v>
      </c>
      <c r="E27" s="3" t="s">
        <v>59</v>
      </c>
    </row>
    <row r="28" spans="1:10" x14ac:dyDescent="0.2">
      <c r="A28" s="3" t="s">
        <v>58</v>
      </c>
      <c r="B28" s="3" t="s">
        <v>58</v>
      </c>
      <c r="C28" s="3" t="s">
        <v>59</v>
      </c>
      <c r="D28" s="3" t="s">
        <v>58</v>
      </c>
      <c r="E28" s="3" t="s">
        <v>59</v>
      </c>
    </row>
    <row r="29" spans="1:10" x14ac:dyDescent="0.2">
      <c r="A29" s="3" t="s">
        <v>59</v>
      </c>
      <c r="B29" s="3" t="s">
        <v>58</v>
      </c>
      <c r="C29" s="3" t="s">
        <v>58</v>
      </c>
      <c r="D29" s="3" t="s">
        <v>58</v>
      </c>
      <c r="E29" s="3" t="s">
        <v>58</v>
      </c>
    </row>
  </sheetData>
  <conditionalFormatting sqref="A2:E29">
    <cfRule type="cellIs" dxfId="2" priority="1" operator="equal">
      <formula>"No"</formula>
    </cfRule>
    <cfRule type="cellIs" dxfId="1" priority="2" operator="equal">
      <formula>"Si"</formula>
    </cfRule>
    <cfRule type="cellIs" dxfId="0" priority="3" operator="equal">
      <formula>"Si"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I14" sqref="I14"/>
    </sheetView>
  </sheetViews>
  <sheetFormatPr baseColWidth="10" defaultRowHeight="12.75" x14ac:dyDescent="0.2"/>
  <cols>
    <col min="1" max="1" width="49.140625" bestFit="1" customWidth="1"/>
    <col min="3" max="3" width="25.28515625" bestFit="1" customWidth="1"/>
  </cols>
  <sheetData>
    <row r="1" spans="1:4" x14ac:dyDescent="0.2">
      <c r="A1" s="11" t="s">
        <v>15</v>
      </c>
    </row>
    <row r="2" spans="1:4" x14ac:dyDescent="0.2">
      <c r="A2" s="3" t="s">
        <v>60</v>
      </c>
      <c r="C2" s="3" t="s">
        <v>60</v>
      </c>
      <c r="D2">
        <v>15</v>
      </c>
    </row>
    <row r="3" spans="1:4" x14ac:dyDescent="0.2">
      <c r="A3" s="3" t="s">
        <v>80</v>
      </c>
      <c r="C3" s="3" t="s">
        <v>80</v>
      </c>
      <c r="D3">
        <v>13</v>
      </c>
    </row>
    <row r="4" spans="1:4" x14ac:dyDescent="0.2">
      <c r="A4" s="3" t="s">
        <v>80</v>
      </c>
    </row>
    <row r="5" spans="1:4" x14ac:dyDescent="0.2">
      <c r="A5" s="3" t="s">
        <v>60</v>
      </c>
    </row>
    <row r="6" spans="1:4" x14ac:dyDescent="0.2">
      <c r="A6" s="3" t="s">
        <v>60</v>
      </c>
    </row>
    <row r="7" spans="1:4" x14ac:dyDescent="0.2">
      <c r="A7" s="3" t="s">
        <v>60</v>
      </c>
    </row>
    <row r="8" spans="1:4" x14ac:dyDescent="0.2">
      <c r="A8" s="3" t="s">
        <v>60</v>
      </c>
    </row>
    <row r="9" spans="1:4" x14ac:dyDescent="0.2">
      <c r="A9" s="3" t="s">
        <v>80</v>
      </c>
    </row>
    <row r="10" spans="1:4" x14ac:dyDescent="0.2">
      <c r="A10" s="3" t="s">
        <v>60</v>
      </c>
    </row>
    <row r="11" spans="1:4" x14ac:dyDescent="0.2">
      <c r="A11" s="3" t="s">
        <v>80</v>
      </c>
    </row>
    <row r="12" spans="1:4" x14ac:dyDescent="0.2">
      <c r="A12" s="3" t="s">
        <v>60</v>
      </c>
    </row>
    <row r="13" spans="1:4" x14ac:dyDescent="0.2">
      <c r="A13" s="3" t="s">
        <v>80</v>
      </c>
    </row>
    <row r="14" spans="1:4" x14ac:dyDescent="0.2">
      <c r="A14" s="3" t="s">
        <v>60</v>
      </c>
    </row>
    <row r="15" spans="1:4" x14ac:dyDescent="0.2">
      <c r="A15" s="3" t="s">
        <v>60</v>
      </c>
    </row>
    <row r="16" spans="1:4" x14ac:dyDescent="0.2">
      <c r="A16" s="3" t="s">
        <v>80</v>
      </c>
    </row>
    <row r="17" spans="1:1" x14ac:dyDescent="0.2">
      <c r="A17" s="3" t="s">
        <v>60</v>
      </c>
    </row>
    <row r="18" spans="1:1" x14ac:dyDescent="0.2">
      <c r="A18" s="3" t="s">
        <v>80</v>
      </c>
    </row>
    <row r="19" spans="1:1" x14ac:dyDescent="0.2">
      <c r="A19" s="3" t="s">
        <v>80</v>
      </c>
    </row>
    <row r="20" spans="1:1" x14ac:dyDescent="0.2">
      <c r="A20" s="3" t="s">
        <v>80</v>
      </c>
    </row>
    <row r="21" spans="1:1" x14ac:dyDescent="0.2">
      <c r="A21" s="3" t="s">
        <v>80</v>
      </c>
    </row>
    <row r="22" spans="1:1" x14ac:dyDescent="0.2">
      <c r="A22" s="3" t="s">
        <v>60</v>
      </c>
    </row>
    <row r="23" spans="1:1" x14ac:dyDescent="0.2">
      <c r="A23" s="3" t="s">
        <v>60</v>
      </c>
    </row>
    <row r="24" spans="1:1" x14ac:dyDescent="0.2">
      <c r="A24" s="3" t="s">
        <v>80</v>
      </c>
    </row>
    <row r="25" spans="1:1" x14ac:dyDescent="0.2">
      <c r="A25" s="3" t="s">
        <v>60</v>
      </c>
    </row>
    <row r="26" spans="1:1" x14ac:dyDescent="0.2">
      <c r="A26" s="3" t="s">
        <v>80</v>
      </c>
    </row>
    <row r="27" spans="1:1" x14ac:dyDescent="0.2">
      <c r="A27" s="3" t="s">
        <v>80</v>
      </c>
    </row>
    <row r="28" spans="1:1" x14ac:dyDescent="0.2">
      <c r="A28" s="3" t="s">
        <v>60</v>
      </c>
    </row>
    <row r="29" spans="1:1" x14ac:dyDescent="0.2">
      <c r="A29" s="3" t="s">
        <v>60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Respuestas de formulario 1</vt:lpstr>
      <vt:lpstr>Hoja8</vt:lpstr>
      <vt:lpstr>Hoja7</vt:lpstr>
      <vt:lpstr>Hoja6</vt:lpstr>
      <vt:lpstr>Hoja5</vt:lpstr>
      <vt:lpstr>Hoja4</vt:lpstr>
      <vt:lpstr>Hoja1</vt:lpstr>
      <vt:lpstr>Hoja9</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LILIANA  URIBE</dc:creator>
  <cp:lastModifiedBy>asus ci3</cp:lastModifiedBy>
  <dcterms:created xsi:type="dcterms:W3CDTF">2020-08-28T12:36:35Z</dcterms:created>
  <dcterms:modified xsi:type="dcterms:W3CDTF">2021-01-14T00:53:29Z</dcterms:modified>
</cp:coreProperties>
</file>